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01.01.2024" sheetId="2" r:id="rId1"/>
  </sheets>
  <definedNames>
    <definedName name="_xlnm._FilterDatabase" localSheetId="0" hidden="1">'01.01.2024'!$A$6:$T$125</definedName>
    <definedName name="_xlnm.Print_Titles" localSheetId="0">'01.01.2024'!$6:$6</definedName>
    <definedName name="_xlnm.Print_Area" localSheetId="0">'01.01.2024'!$A$1:$I$125</definedName>
  </definedNames>
  <calcPr calcId="145621"/>
</workbook>
</file>

<file path=xl/calcChain.xml><?xml version="1.0" encoding="utf-8"?>
<calcChain xmlns="http://schemas.openxmlformats.org/spreadsheetml/2006/main">
  <c r="C50" i="2" l="1"/>
  <c r="D50" i="2" l="1"/>
  <c r="E50" i="2"/>
  <c r="F50" i="2"/>
  <c r="H122" i="2"/>
  <c r="G122" i="2"/>
  <c r="H120" i="2"/>
  <c r="G120" i="2"/>
  <c r="I119" i="2"/>
  <c r="H119" i="2"/>
  <c r="G119" i="2"/>
  <c r="I118" i="2"/>
  <c r="H118" i="2"/>
  <c r="G118" i="2"/>
  <c r="G117" i="2"/>
  <c r="H117" i="2"/>
  <c r="G115" i="2"/>
  <c r="H115" i="2"/>
  <c r="I94" i="2"/>
  <c r="I92" i="2"/>
  <c r="I91" i="2"/>
  <c r="I90" i="2"/>
  <c r="H94" i="2"/>
  <c r="H93" i="2"/>
  <c r="H92" i="2"/>
  <c r="H91" i="2"/>
  <c r="H90" i="2"/>
  <c r="I67" i="2"/>
  <c r="H67" i="2"/>
  <c r="G67" i="2"/>
  <c r="H74" i="2"/>
  <c r="I16" i="2"/>
  <c r="H47" i="2"/>
  <c r="G47" i="2"/>
  <c r="F37" i="2"/>
  <c r="E37" i="2"/>
  <c r="D37" i="2"/>
  <c r="I23" i="2"/>
  <c r="H23" i="2"/>
  <c r="G23" i="2"/>
  <c r="I18" i="2"/>
  <c r="H18" i="2"/>
  <c r="G18" i="2"/>
  <c r="I17" i="2"/>
  <c r="H17" i="2"/>
  <c r="G17" i="2"/>
  <c r="C10" i="2"/>
  <c r="C21" i="2"/>
  <c r="G39" i="2"/>
  <c r="H39" i="2"/>
  <c r="I39" i="2"/>
  <c r="C37" i="2"/>
  <c r="F49" i="2" l="1"/>
  <c r="D49" i="2"/>
  <c r="I116" i="2"/>
  <c r="H123" i="2"/>
  <c r="G123" i="2"/>
  <c r="H111" i="2"/>
  <c r="G111" i="2"/>
  <c r="I37" i="2"/>
  <c r="E8" i="2"/>
  <c r="F8" i="2"/>
  <c r="E49" i="2" l="1"/>
  <c r="I73" i="2" l="1"/>
  <c r="I72" i="2"/>
  <c r="I71" i="2"/>
  <c r="H71" i="2"/>
  <c r="H66" i="2"/>
  <c r="G66" i="2"/>
  <c r="G124" i="2"/>
  <c r="H124" i="2"/>
  <c r="H116" i="2"/>
  <c r="G116" i="2"/>
  <c r="I113" i="2"/>
  <c r="H113" i="2"/>
  <c r="G87" i="2"/>
  <c r="V70" i="2"/>
  <c r="G70" i="2"/>
  <c r="H48" i="2" l="1"/>
  <c r="I48" i="2"/>
  <c r="I47" i="2"/>
  <c r="I46" i="2"/>
  <c r="I45" i="2"/>
  <c r="I44" i="2"/>
  <c r="I43" i="2"/>
  <c r="I42" i="2"/>
  <c r="I41" i="2"/>
  <c r="I40" i="2"/>
  <c r="H38" i="2"/>
  <c r="G38" i="2"/>
  <c r="H37" i="2"/>
  <c r="G37" i="2"/>
  <c r="G89" i="2" l="1"/>
  <c r="H114" i="2"/>
  <c r="G114" i="2"/>
  <c r="G113" i="2"/>
  <c r="I112" i="2"/>
  <c r="H112" i="2"/>
  <c r="G112" i="2"/>
  <c r="C49" i="2"/>
  <c r="C34" i="2"/>
  <c r="C27" i="2"/>
  <c r="C25" i="2" s="1"/>
  <c r="C19" i="2"/>
  <c r="C15" i="2"/>
  <c r="C8" i="2"/>
  <c r="C7" i="2" l="1"/>
  <c r="C125" i="2" s="1"/>
  <c r="G9" i="2" l="1"/>
  <c r="I21" i="2"/>
  <c r="G72" i="2" l="1"/>
  <c r="G94" i="2"/>
  <c r="G74" i="2" l="1"/>
  <c r="H72" i="2"/>
  <c r="G71" i="2"/>
  <c r="H73" i="2"/>
  <c r="G73" i="2"/>
  <c r="I51" i="2"/>
  <c r="H21" i="2"/>
  <c r="G21" i="2"/>
  <c r="F19" i="2"/>
  <c r="E19" i="2"/>
  <c r="D19" i="2"/>
  <c r="G19" i="2" l="1"/>
  <c r="I110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69" i="2"/>
  <c r="I64" i="2"/>
  <c r="I63" i="2"/>
  <c r="I62" i="2"/>
  <c r="I61" i="2"/>
  <c r="I60" i="2"/>
  <c r="I59" i="2"/>
  <c r="I58" i="2"/>
  <c r="I57" i="2"/>
  <c r="I56" i="2"/>
  <c r="I55" i="2"/>
  <c r="I53" i="2"/>
  <c r="I52" i="2"/>
  <c r="I36" i="2"/>
  <c r="I35" i="2"/>
  <c r="I33" i="2"/>
  <c r="I32" i="2"/>
  <c r="I31" i="2"/>
  <c r="I30" i="2"/>
  <c r="I29" i="2"/>
  <c r="I28" i="2"/>
  <c r="I26" i="2"/>
  <c r="I24" i="2"/>
  <c r="I22" i="2"/>
  <c r="I20" i="2"/>
  <c r="I14" i="2"/>
  <c r="I13" i="2"/>
  <c r="I12" i="2"/>
  <c r="I11" i="2"/>
  <c r="I9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89" i="2"/>
  <c r="H88" i="2"/>
  <c r="H87" i="2"/>
  <c r="H86" i="2"/>
  <c r="H84" i="2"/>
  <c r="H83" i="2"/>
  <c r="H81" i="2"/>
  <c r="H80" i="2"/>
  <c r="H79" i="2"/>
  <c r="H78" i="2"/>
  <c r="H77" i="2"/>
  <c r="H76" i="2"/>
  <c r="H75" i="2"/>
  <c r="H69" i="2"/>
  <c r="H64" i="2"/>
  <c r="H63" i="2"/>
  <c r="H62" i="2"/>
  <c r="H61" i="2"/>
  <c r="H60" i="2"/>
  <c r="H59" i="2"/>
  <c r="H58" i="2"/>
  <c r="H57" i="2"/>
  <c r="H56" i="2"/>
  <c r="H55" i="2"/>
  <c r="H51" i="2"/>
  <c r="H46" i="2"/>
  <c r="H45" i="2"/>
  <c r="H44" i="2"/>
  <c r="H43" i="2"/>
  <c r="H42" i="2"/>
  <c r="H41" i="2"/>
  <c r="H40" i="2"/>
  <c r="H36" i="2"/>
  <c r="H35" i="2"/>
  <c r="H33" i="2"/>
  <c r="H32" i="2"/>
  <c r="H31" i="2"/>
  <c r="H30" i="2"/>
  <c r="H29" i="2"/>
  <c r="H28" i="2"/>
  <c r="H26" i="2"/>
  <c r="H24" i="2"/>
  <c r="H22" i="2"/>
  <c r="H20" i="2"/>
  <c r="H19" i="2"/>
  <c r="H14" i="2"/>
  <c r="H13" i="2"/>
  <c r="H12" i="2"/>
  <c r="H11" i="2"/>
  <c r="H9" i="2"/>
  <c r="G93" i="2"/>
  <c r="G51" i="2"/>
  <c r="G41" i="2"/>
  <c r="H50" i="2" l="1"/>
  <c r="G69" i="2"/>
  <c r="G108" i="2" l="1"/>
  <c r="G92" i="2"/>
  <c r="G91" i="2"/>
  <c r="G90" i="2"/>
  <c r="G88" i="2"/>
  <c r="G86" i="2"/>
  <c r="G84" i="2"/>
  <c r="G83" i="2"/>
  <c r="G81" i="2"/>
  <c r="G80" i="2"/>
  <c r="G79" i="2"/>
  <c r="G78" i="2"/>
  <c r="G77" i="2"/>
  <c r="G76" i="2"/>
  <c r="G75" i="2"/>
  <c r="G64" i="2"/>
  <c r="G63" i="2"/>
  <c r="G62" i="2"/>
  <c r="G61" i="2"/>
  <c r="G60" i="2"/>
  <c r="G59" i="2"/>
  <c r="G58" i="2"/>
  <c r="G57" i="2"/>
  <c r="G56" i="2"/>
  <c r="G55" i="2"/>
  <c r="G46" i="2"/>
  <c r="G45" i="2"/>
  <c r="G42" i="2"/>
  <c r="G40" i="2"/>
  <c r="G36" i="2"/>
  <c r="G35" i="2"/>
  <c r="G33" i="2"/>
  <c r="G32" i="2"/>
  <c r="G31" i="2"/>
  <c r="G30" i="2"/>
  <c r="G29" i="2"/>
  <c r="G28" i="2"/>
  <c r="G26" i="2"/>
  <c r="G24" i="2"/>
  <c r="G22" i="2"/>
  <c r="G20" i="2"/>
  <c r="G14" i="2"/>
  <c r="G12" i="2"/>
  <c r="G11" i="2"/>
  <c r="G50" i="2" l="1"/>
  <c r="I50" i="2" l="1"/>
  <c r="I109" i="2" l="1"/>
  <c r="I49" i="2"/>
  <c r="I19" i="2"/>
  <c r="D109" i="2"/>
  <c r="G49" i="2" s="1"/>
  <c r="D10" i="2" l="1"/>
  <c r="E10" i="2" l="1"/>
  <c r="F34" i="2" l="1"/>
  <c r="I34" i="2" s="1"/>
  <c r="E34" i="2"/>
  <c r="D34" i="2"/>
  <c r="F27" i="2"/>
  <c r="I27" i="2" s="1"/>
  <c r="E27" i="2"/>
  <c r="D27" i="2"/>
  <c r="D25" i="2" s="1"/>
  <c r="F15" i="2"/>
  <c r="E15" i="2"/>
  <c r="D15" i="2"/>
  <c r="F10" i="2"/>
  <c r="I10" i="2" s="1"/>
  <c r="I8" i="2"/>
  <c r="D8" i="2"/>
  <c r="G8" i="2" s="1"/>
  <c r="H34" i="2" l="1"/>
  <c r="H27" i="2"/>
  <c r="H10" i="2"/>
  <c r="H8" i="2"/>
  <c r="H15" i="2"/>
  <c r="I15" i="2"/>
  <c r="G15" i="2"/>
  <c r="G34" i="2"/>
  <c r="G27" i="2"/>
  <c r="E25" i="2"/>
  <c r="G10" i="2"/>
  <c r="F25" i="2"/>
  <c r="F7" i="2" s="1"/>
  <c r="D7" i="2"/>
  <c r="D125" i="2" s="1"/>
  <c r="G7" i="2" l="1"/>
  <c r="I25" i="2"/>
  <c r="E7" i="2"/>
  <c r="E125" i="2" s="1"/>
  <c r="H25" i="2"/>
  <c r="G25" i="2"/>
  <c r="H7" i="2" l="1"/>
  <c r="F125" i="2"/>
  <c r="I7" i="2"/>
  <c r="I125" i="2" l="1"/>
  <c r="G125" i="2"/>
  <c r="H49" i="2"/>
  <c r="H125" i="2"/>
</calcChain>
</file>

<file path=xl/sharedStrings.xml><?xml version="1.0" encoding="utf-8"?>
<sst xmlns="http://schemas.openxmlformats.org/spreadsheetml/2006/main" count="201" uniqueCount="199">
  <si>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</si>
  <si>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</si>
  <si>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</si>
  <si>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</si>
  <si>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</si>
  <si>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</si>
  <si>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</si>
  <si>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</si>
  <si>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</si>
  <si>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</si>
  <si>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</si>
  <si>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</si>
  <si>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</si>
  <si>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</si>
  <si>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</si>
  <si>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</si>
  <si>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</si>
  <si>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</si>
  <si>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</si>
  <si>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</si>
  <si>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</si>
  <si>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</si>
  <si>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</si>
  <si>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</si>
  <si>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</si>
  <si>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</si>
  <si>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</si>
  <si>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</si>
  <si>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</si>
  <si>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</si>
  <si>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</si>
  <si>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</si>
  <si>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</si>
  <si>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</si>
  <si>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</si>
  <si>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</si>
  <si>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</si>
  <si>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</si>
  <si>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</si>
  <si>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</si>
  <si>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</si>
  <si>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</si>
  <si>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</si>
  <si>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</si>
  <si>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</si>
  <si>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</si>
  <si>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</si>
  <si>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</si>
  <si>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</si>
  <si>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</si>
  <si>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</si>
  <si>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</si>
  <si>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</si>
  <si>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</si>
  <si>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</si>
  <si>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</si>
  <si>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</si>
  <si>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</si>
  <si>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</si>
  <si>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</si>
  <si>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</si>
  <si>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</si>
  <si>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</si>
  <si>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</si>
  <si>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</si>
  <si>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</si>
  <si>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</si>
  <si>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</si>
  <si>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</si>
  <si>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</si>
  <si>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</si>
  <si>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</si>
  <si>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</si>
  <si>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</si>
  <si>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</si>
  <si>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</si>
  <si>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</si>
  <si>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</si>
  <si>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</si>
  <si>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</si>
  <si>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</si>
  <si>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</si>
  <si>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</si>
  <si>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</si>
  <si>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</si>
  <si>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</si>
  <si>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</si>
  <si>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</si>
  <si>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</si>
  <si>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</si>
  <si>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</si>
  <si>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</si>
  <si>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</si>
  <si>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Субвенции 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</si>
  <si>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 xml:space="preserve">Субвенции бюджетов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</si>
  <si>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Cубвенция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</si>
  <si>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</si>
  <si>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</si>
  <si>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</si>
  <si>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</si>
  <si>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</si>
  <si>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</si>
  <si>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</si>
  <si>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</si>
  <si>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</si>
  <si>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</si>
  <si>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</si>
  <si>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</si>
  <si>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</si>
  <si>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</si>
  <si>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</si>
  <si>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</si>
  <si>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</si>
  <si>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</si>
  <si>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</si>
  <si>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</si>
  <si>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</si>
  <si>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</si>
  <si>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</si>
  <si>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</si>
  <si>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</si>
  <si>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</si>
  <si>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</si>
  <si>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</si>
  <si>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</si>
  <si>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2 02 35118 04 0000 150</t>
  </si>
  <si>
    <t>2 02 30024 04 0001 150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</si>
  <si>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</si>
  <si>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</si>
  <si>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</si>
  <si>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</si>
  <si>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</si>
  <si>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</si>
  <si>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2 02 29999 04 0087 150</t>
  </si>
  <si>
    <t>Субсидии бюджетам городских округов области области на обеспечение условий для создания центров образования цифрового и гуманитарного профилей</t>
  </si>
  <si>
    <t>2 02 30024 04 0003 150</t>
  </si>
  <si>
    <t>2 02 30024 04 0008 150</t>
  </si>
  <si>
    <t>2 02 30024 04 0009 150</t>
  </si>
  <si>
    <t>2 02 30024 04 0010 150</t>
  </si>
  <si>
    <t>2 02 30024 04 0011 150</t>
  </si>
  <si>
    <t>2 02 30024 04 0012 150</t>
  </si>
  <si>
    <t>2 02 30024 04 0014 150</t>
  </si>
  <si>
    <t>2 02 30024 04 0015 150</t>
  </si>
  <si>
    <t>2 02 30024 04 0016 150</t>
  </si>
  <si>
    <t>2 02 30024 04 0027 150</t>
  </si>
  <si>
    <t>2 02 30024 04 0028 150</t>
  </si>
  <si>
    <t>2 02 30024 04 0029 150</t>
  </si>
  <si>
    <t>2 02 30024 04 0037 150</t>
  </si>
  <si>
    <t>1 06 04000 02 0000 110</t>
  </si>
  <si>
    <t>Транспортный налог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</si>
  <si>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</si>
  <si>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</si>
  <si>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</si>
  <si>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</si>
  <si>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</si>
  <si>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</si>
  <si>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2 02 49999 04 0015 150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</si>
  <si>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</si>
  <si>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</si>
  <si>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</si>
  <si>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</si>
  <si>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</si>
  <si>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к уточненным бюджетным назначениям 2023г</t>
  </si>
  <si>
    <t>к кассовому плану
2023г</t>
  </si>
  <si>
    <t>к  соответ-ствующему периоду
2022г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</si>
  <si>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</si>
  <si>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</si>
  <si>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</si>
  <si>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2 02 49999 04 0006 150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</si>
  <si>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</si>
  <si>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</si>
  <si>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</si>
  <si>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2 19 60010 04 0000 150</t>
  </si>
  <si>
    <t>2 02 29999 04 0073 150</t>
  </si>
  <si>
    <t>Субсидии бюджетам городских округов области на реализацию инициативных проектов</t>
  </si>
  <si>
    <t>2 02 35120 04 0000 150</t>
  </si>
  <si>
    <t>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</si>
  <si>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</si>
  <si>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2 02 49999 04 0100 150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</si>
  <si>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</si>
  <si>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</si>
  <si>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</si>
  <si>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2 07 04050 04 0000 150</t>
  </si>
  <si>
    <t>Прочие безвозмездные поступления в бюджеты городских округов</t>
  </si>
  <si>
    <t>Анализ исполнения доходной части бюджета муниципального образования п. Михайловский Саратовской области на 1 января 2024 года</t>
  </si>
  <si>
    <t>Исполнено за 2022 год (по состоянию на 01.01.2023г)</t>
  </si>
  <si>
    <t>Уточненные бюджетные назначения 2023 года</t>
  </si>
  <si>
    <t xml:space="preserve">Кассовый план по состоянию на 01.01.2024г
</t>
  </si>
  <si>
    <t>Исполнено за 2023 год (по состоянию на 01.01.2024г)</t>
  </si>
  <si>
    <t>2 02 49999 04 0013 150</t>
  </si>
  <si>
    <t>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</t>
  </si>
  <si>
    <t>2 02 49999 04 0017 150</t>
  </si>
  <si>
    <t>Межбюджетные трансферты, передаваемые бюджетам городских округов области на стимулирование (поощрение) социально-экономического развития</t>
  </si>
  <si>
    <t>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</si>
  <si>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</si>
  <si>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>2 02 29999 04 0123 150</t>
  </si>
  <si>
    <t>Субсидии бюджетам городских округов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</si>
  <si>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2 02 49999 04 0084 150</t>
  </si>
  <si>
    <t>Межбюджетные трансферты, передаваемые бюджетам городских округов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</si>
</sst>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  <font>
      <sz val="14"/>
      <name val="TimesNewRomanPSM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49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164" fontId="2" fillId="2" borderId="5" xfId="0" applyNumberFormat="1" applyFont="1" applyFill="1" applyBorder="1" applyAlignment="1">
      <alignment horizontal="right" wrapText="1"/>
    </xf>
    <xf numFmtId="165" fontId="5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66" fontId="2" fillId="2" borderId="5" xfId="0" applyNumberFormat="1" applyFont="1" applyFill="1" applyBorder="1" applyAlignment="1">
      <alignment horizontal="right" wrapText="1"/>
    </xf>
    <xf numFmtId="0" fontId="7" fillId="2" borderId="1" xfId="2" applyFont="1" applyFill="1" applyBorder="1" applyAlignment="1">
      <alignment horizontal="left"/>
    </xf>
    <xf numFmtId="0" fontId="7" fillId="2" borderId="1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0" fontId="2" fillId="2" borderId="1" xfId="2" applyFont="1" applyFill="1" applyBorder="1" applyAlignment="1" applyProtection="1">
      <alignment horizontal="left" wrapText="1"/>
      <protection locked="0"/>
    </xf>
    <xf numFmtId="0" fontId="2" fillId="2" borderId="1" xfId="2" applyFont="1" applyFill="1" applyBorder="1" applyAlignment="1">
      <alignment horizontal="left" wrapText="1"/>
    </xf>
    <xf numFmtId="168" fontId="2" fillId="2" borderId="1" xfId="2" applyNumberFormat="1" applyFont="1" applyFill="1" applyBorder="1" applyAlignment="1"/>
    <xf numFmtId="0" fontId="2" fillId="2" borderId="1" xfId="2" applyFont="1" applyFill="1" applyBorder="1"/>
    <xf numFmtId="166" fontId="8" fillId="2" borderId="1" xfId="2" applyNumberFormat="1" applyFont="1" applyFill="1" applyBorder="1" applyAlignment="1"/>
    <xf numFmtId="166" fontId="2" fillId="2" borderId="1" xfId="2" applyNumberFormat="1" applyFont="1" applyFill="1" applyBorder="1" applyAlignment="1"/>
    <xf numFmtId="2" fontId="2" fillId="2" borderId="1" xfId="2" applyNumberFormat="1" applyFont="1" applyFill="1" applyBorder="1" applyAlignment="1">
      <alignment horizontal="left" vertical="center" wrapText="1"/>
    </xf>
    <xf numFmtId="2" fontId="2" fillId="2" borderId="1" xfId="2" applyNumberFormat="1" applyFont="1" applyFill="1" applyBorder="1" applyAlignment="1">
      <alignment horizontal="right"/>
    </xf>
    <xf numFmtId="0" fontId="1" fillId="3" borderId="0" xfId="0" applyFont="1" applyFill="1" applyBorder="1"/>
    <xf numFmtId="0" fontId="1" fillId="2" borderId="3" xfId="0" applyFont="1" applyFill="1" applyBorder="1"/>
    <xf numFmtId="0" fontId="2" fillId="2" borderId="3" xfId="0" applyFont="1" applyFill="1" applyBorder="1" applyAlignment="1">
      <alignment horizontal="right"/>
    </xf>
    <xf numFmtId="166" fontId="1" fillId="0" borderId="0" xfId="0" applyNumberFormat="1" applyFont="1" applyFill="1" applyBorder="1"/>
    <xf numFmtId="164" fontId="1" fillId="0" borderId="0" xfId="0" applyNumberFormat="1" applyFont="1" applyFill="1" applyBorder="1"/>
    <xf numFmtId="2" fontId="1" fillId="0" borderId="0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1"/>
  <sheetViews>
    <sheetView showGridLines="0" tabSelected="1" view="pageBreakPreview" zoomScale="69" zoomScaleSheetLayoutView="69" workbookViewId="0">
      <selection activeCell="F11" sqref="F11"/>
    </sheetView>
  </sheetViews>
  <sheetFormatPr defaultRowHeight="15" outlineLevelRow="1"/>
  <cols>
    <col min="1" max="1" width="29" style="1" customWidth="1"/>
    <col min="2" max="2" width="60" style="1" customWidth="1"/>
    <col min="3" max="3" width="16.7109375" style="33" customWidth="1"/>
    <col min="4" max="5" width="16.7109375" style="1" customWidth="1"/>
    <col min="6" max="6" width="16.7109375" style="33" customWidth="1"/>
    <col min="7" max="9" width="16.7109375" style="1" customWidth="1"/>
    <col min="10" max="20" width="0" style="1" hidden="1" customWidth="1"/>
    <col min="21" max="21" width="9.140625" style="1"/>
    <col min="22" max="22" width="14.5703125" style="1" customWidth="1"/>
    <col min="23" max="16384" width="9.140625" style="1"/>
  </cols>
  <sheetData>
    <row r="1" spans="1:9">
      <c r="C1" s="5"/>
      <c r="D1" s="5"/>
      <c r="E1" s="5"/>
      <c r="F1" s="5"/>
      <c r="G1" s="5"/>
    </row>
    <row r="2" spans="1:9" ht="36.75" customHeight="1">
      <c r="A2" s="45" t="s">
        <v>184</v>
      </c>
      <c r="B2" s="45"/>
      <c r="C2" s="45"/>
      <c r="D2" s="45"/>
      <c r="E2" s="45"/>
      <c r="F2" s="45"/>
      <c r="G2" s="45"/>
      <c r="H2" s="45"/>
      <c r="I2" s="45"/>
    </row>
    <row r="3" spans="1:9" ht="39" customHeight="1">
      <c r="A3" s="3"/>
      <c r="B3" s="34"/>
      <c r="C3" s="34"/>
      <c r="D3" s="34"/>
      <c r="E3" s="34"/>
      <c r="F3" s="34"/>
      <c r="G3" s="34"/>
      <c r="H3" s="5"/>
      <c r="I3" s="35" t="s">
        <v>41</v>
      </c>
    </row>
    <row r="4" spans="1:9" ht="18.75" customHeight="1">
      <c r="A4" s="46" t="s">
        <v>39</v>
      </c>
      <c r="B4" s="46" t="s">
        <v>40</v>
      </c>
      <c r="C4" s="46" t="s">
        <v>185</v>
      </c>
      <c r="D4" s="47" t="s">
        <v>186</v>
      </c>
      <c r="E4" s="47" t="s">
        <v>187</v>
      </c>
      <c r="F4" s="46" t="s">
        <v>188</v>
      </c>
      <c r="G4" s="46" t="s">
        <v>42</v>
      </c>
      <c r="H4" s="46"/>
      <c r="I4" s="46"/>
    </row>
    <row r="5" spans="1:9" ht="92.25" customHeight="1">
      <c r="A5" s="46"/>
      <c r="B5" s="46"/>
      <c r="C5" s="46"/>
      <c r="D5" s="48"/>
      <c r="E5" s="48"/>
      <c r="F5" s="46"/>
      <c r="G5" s="39" t="s">
        <v>162</v>
      </c>
      <c r="H5" s="39" t="s">
        <v>163</v>
      </c>
      <c r="I5" s="39" t="s">
        <v>164</v>
      </c>
    </row>
    <row r="6" spans="1:9" ht="18.7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3">
        <v>7</v>
      </c>
      <c r="H6" s="13">
        <v>8</v>
      </c>
      <c r="I6" s="14">
        <v>9</v>
      </c>
    </row>
    <row r="7" spans="1:9" s="5" customFormat="1" ht="18.75">
      <c r="A7" s="13" t="s">
        <v>0</v>
      </c>
      <c r="B7" s="4" t="s">
        <v>1</v>
      </c>
      <c r="C7" s="2">
        <f>C8+C15+C19+C23+C24+C25+C34+C37+C41+C47+C48+C10</f>
        <v>28095.999999999996</v>
      </c>
      <c r="D7" s="2">
        <f>D8+D15+D19+D23+D24+D25+D34+D37+D41+D47+D48+D10</f>
        <v>26435.800000000003</v>
      </c>
      <c r="E7" s="2">
        <f>E8+E15+E19+E23+E24+E25+E34+E37+E41+E47+E48+E10</f>
        <v>26435.800000000003</v>
      </c>
      <c r="F7" s="2">
        <f>F8+F15+F19+F23+F24+F25+F34+F37+F41+F47+F48+F10</f>
        <v>28555</v>
      </c>
      <c r="G7" s="2">
        <f>F7/D7*100</f>
        <v>108.01640200031774</v>
      </c>
      <c r="H7" s="2">
        <f t="shared" ref="H7:H75" si="0">F7/E7*100</f>
        <v>108.01640200031774</v>
      </c>
      <c r="I7" s="9">
        <f>F7/C7*100</f>
        <v>101.63368451025059</v>
      </c>
    </row>
    <row r="8" spans="1:9" s="5" customFormat="1" ht="18.75" outlineLevel="1">
      <c r="A8" s="13" t="s">
        <v>2</v>
      </c>
      <c r="B8" s="4" t="s">
        <v>3</v>
      </c>
      <c r="C8" s="2">
        <f>C9</f>
        <v>12329.1</v>
      </c>
      <c r="D8" s="2">
        <f>D9</f>
        <v>12170</v>
      </c>
      <c r="E8" s="2">
        <f>E9</f>
        <v>12170</v>
      </c>
      <c r="F8" s="2">
        <f>F9</f>
        <v>14065.8</v>
      </c>
      <c r="G8" s="2">
        <f>F8/D8*100</f>
        <v>115.57764995891534</v>
      </c>
      <c r="H8" s="2">
        <f t="shared" si="0"/>
        <v>115.57764995891534</v>
      </c>
      <c r="I8" s="9">
        <f t="shared" ref="I8:I76" si="1">F8/C8*100</f>
        <v>114.0861863396355</v>
      </c>
    </row>
    <row r="9" spans="1:9" s="5" customFormat="1" ht="18.75" outlineLevel="1">
      <c r="A9" s="13" t="s">
        <v>4</v>
      </c>
      <c r="B9" s="4" t="s">
        <v>5</v>
      </c>
      <c r="C9" s="2">
        <v>12329.1</v>
      </c>
      <c r="D9" s="2">
        <v>12170</v>
      </c>
      <c r="E9" s="2">
        <v>12170</v>
      </c>
      <c r="F9" s="2">
        <v>14065.8</v>
      </c>
      <c r="G9" s="2">
        <f>F9/D9*100</f>
        <v>115.57764995891534</v>
      </c>
      <c r="H9" s="2">
        <f t="shared" si="0"/>
        <v>115.57764995891534</v>
      </c>
      <c r="I9" s="9">
        <f t="shared" si="1"/>
        <v>114.0861863396355</v>
      </c>
    </row>
    <row r="10" spans="1:9" s="5" customFormat="1" ht="56.25" outlineLevel="1">
      <c r="A10" s="13" t="s">
        <v>68</v>
      </c>
      <c r="B10" s="4" t="s">
        <v>57</v>
      </c>
      <c r="C10" s="2">
        <f>C11+C12+C13+C14</f>
        <v>3253.6</v>
      </c>
      <c r="D10" s="2">
        <f>D11+D12+D13+D14</f>
        <v>3090.3999999999996</v>
      </c>
      <c r="E10" s="2">
        <f>E11+E12+E13+E14</f>
        <v>3090.3999999999996</v>
      </c>
      <c r="F10" s="2">
        <f>F11+F12+F13+F14</f>
        <v>3410.5</v>
      </c>
      <c r="G10" s="2">
        <f t="shared" ref="G10:G78" si="2">F10/D10*100</f>
        <v>110.35788247476057</v>
      </c>
      <c r="H10" s="2">
        <f t="shared" si="0"/>
        <v>110.35788247476057</v>
      </c>
      <c r="I10" s="9">
        <f t="shared" si="1"/>
        <v>104.82235062699779</v>
      </c>
    </row>
    <row r="11" spans="1:9" s="5" customFormat="1" ht="112.5" outlineLevel="1">
      <c r="A11" s="13" t="s">
        <v>58</v>
      </c>
      <c r="B11" s="4" t="s">
        <v>59</v>
      </c>
      <c r="C11" s="2">
        <v>1631</v>
      </c>
      <c r="D11" s="2">
        <v>1589.2</v>
      </c>
      <c r="E11" s="2">
        <v>1589.2</v>
      </c>
      <c r="F11" s="2">
        <v>1767.2</v>
      </c>
      <c r="G11" s="2">
        <f t="shared" si="2"/>
        <v>111.20060407752328</v>
      </c>
      <c r="H11" s="2">
        <f t="shared" si="0"/>
        <v>111.20060407752328</v>
      </c>
      <c r="I11" s="9">
        <f t="shared" si="1"/>
        <v>108.35070508890252</v>
      </c>
    </row>
    <row r="12" spans="1:9" s="5" customFormat="1" ht="131.25" outlineLevel="1">
      <c r="A12" s="13" t="s">
        <v>60</v>
      </c>
      <c r="B12" s="4" t="s">
        <v>61</v>
      </c>
      <c r="C12" s="2">
        <v>8.8000000000000007</v>
      </c>
      <c r="D12" s="2">
        <v>8.6</v>
      </c>
      <c r="E12" s="2">
        <v>8.6</v>
      </c>
      <c r="F12" s="2">
        <v>9.1999999999999993</v>
      </c>
      <c r="G12" s="2">
        <f t="shared" si="2"/>
        <v>106.9767441860465</v>
      </c>
      <c r="H12" s="2">
        <f t="shared" si="0"/>
        <v>106.9767441860465</v>
      </c>
      <c r="I12" s="9">
        <f t="shared" si="1"/>
        <v>104.54545454545452</v>
      </c>
    </row>
    <row r="13" spans="1:9" s="5" customFormat="1" ht="112.5" outlineLevel="1">
      <c r="A13" s="13" t="s">
        <v>62</v>
      </c>
      <c r="B13" s="4" t="s">
        <v>63</v>
      </c>
      <c r="C13" s="2">
        <v>1800.9</v>
      </c>
      <c r="D13" s="2">
        <v>1675.6</v>
      </c>
      <c r="E13" s="2">
        <v>1675.6</v>
      </c>
      <c r="F13" s="2">
        <v>1826.5</v>
      </c>
      <c r="G13" s="2">
        <v>313.5</v>
      </c>
      <c r="H13" s="2">
        <f t="shared" si="0"/>
        <v>109.00572929100025</v>
      </c>
      <c r="I13" s="9">
        <f t="shared" si="1"/>
        <v>101.42151146648897</v>
      </c>
    </row>
    <row r="14" spans="1:9" s="5" customFormat="1" ht="112.5" outlineLevel="1">
      <c r="A14" s="13" t="s">
        <v>64</v>
      </c>
      <c r="B14" s="4" t="s">
        <v>65</v>
      </c>
      <c r="C14" s="2">
        <v>-187.1</v>
      </c>
      <c r="D14" s="2">
        <v>-183</v>
      </c>
      <c r="E14" s="2">
        <v>-183</v>
      </c>
      <c r="F14" s="2">
        <v>-192.4</v>
      </c>
      <c r="G14" s="2">
        <f t="shared" si="2"/>
        <v>105.13661202185793</v>
      </c>
      <c r="H14" s="2">
        <f t="shared" si="0"/>
        <v>105.13661202185793</v>
      </c>
      <c r="I14" s="9">
        <f t="shared" si="1"/>
        <v>102.83270978086586</v>
      </c>
    </row>
    <row r="15" spans="1:9" s="5" customFormat="1" ht="18" customHeight="1" outlineLevel="1">
      <c r="A15" s="13" t="s">
        <v>6</v>
      </c>
      <c r="B15" s="4" t="s">
        <v>7</v>
      </c>
      <c r="C15" s="2">
        <f>C16+C17+C18</f>
        <v>147.1</v>
      </c>
      <c r="D15" s="2">
        <f>D16+D17+D18</f>
        <v>500</v>
      </c>
      <c r="E15" s="2">
        <f>E16+E17+E18</f>
        <v>500</v>
      </c>
      <c r="F15" s="2">
        <f>F16+F17+F18</f>
        <v>468.5</v>
      </c>
      <c r="G15" s="2">
        <f t="shared" si="2"/>
        <v>93.7</v>
      </c>
      <c r="H15" s="2">
        <f t="shared" si="0"/>
        <v>93.7</v>
      </c>
      <c r="I15" s="9">
        <f t="shared" si="1"/>
        <v>318.49082256968046</v>
      </c>
    </row>
    <row r="16" spans="1:9" s="5" customFormat="1" ht="37.5" outlineLevel="1">
      <c r="A16" s="13" t="s">
        <v>8</v>
      </c>
      <c r="B16" s="4" t="s">
        <v>9</v>
      </c>
      <c r="C16" s="2">
        <v>-51</v>
      </c>
      <c r="D16" s="2">
        <v>0</v>
      </c>
      <c r="E16" s="2">
        <v>0</v>
      </c>
      <c r="F16" s="2">
        <v>-3.1</v>
      </c>
      <c r="G16" s="2"/>
      <c r="H16" s="2"/>
      <c r="I16" s="9">
        <f t="shared" ref="I16" si="3">F16/C16*100</f>
        <v>6.0784313725490193</v>
      </c>
    </row>
    <row r="17" spans="1:9" s="5" customFormat="1" ht="18.75" outlineLevel="1">
      <c r="A17" s="13" t="s">
        <v>10</v>
      </c>
      <c r="B17" s="4" t="s">
        <v>11</v>
      </c>
      <c r="C17" s="2">
        <v>41</v>
      </c>
      <c r="D17" s="2">
        <v>445.1</v>
      </c>
      <c r="E17" s="2">
        <v>445.1</v>
      </c>
      <c r="F17" s="2">
        <v>445.1</v>
      </c>
      <c r="G17" s="2">
        <f t="shared" ref="G17:G18" si="4">F17/D17*100</f>
        <v>100</v>
      </c>
      <c r="H17" s="2">
        <f t="shared" ref="H17:H18" si="5">F17/E17*100</f>
        <v>100</v>
      </c>
      <c r="I17" s="9">
        <f t="shared" ref="I17:I18" si="6">F17/C17*100</f>
        <v>1085.6097560975611</v>
      </c>
    </row>
    <row r="18" spans="1:9" s="5" customFormat="1" ht="56.25" outlineLevel="1">
      <c r="A18" s="13" t="s">
        <v>69</v>
      </c>
      <c r="B18" s="4" t="s">
        <v>70</v>
      </c>
      <c r="C18" s="2">
        <v>157.1</v>
      </c>
      <c r="D18" s="2">
        <v>54.9</v>
      </c>
      <c r="E18" s="2">
        <v>54.9</v>
      </c>
      <c r="F18" s="2">
        <v>26.5</v>
      </c>
      <c r="G18" s="2">
        <f t="shared" si="4"/>
        <v>48.269581056466308</v>
      </c>
      <c r="H18" s="2">
        <f t="shared" si="5"/>
        <v>48.269581056466308</v>
      </c>
      <c r="I18" s="9">
        <f t="shared" si="6"/>
        <v>16.868236791852322</v>
      </c>
    </row>
    <row r="19" spans="1:9" s="5" customFormat="1" ht="18.75" outlineLevel="1">
      <c r="A19" s="13" t="s">
        <v>12</v>
      </c>
      <c r="B19" s="4" t="s">
        <v>13</v>
      </c>
      <c r="C19" s="2">
        <f>C20+C22+C21</f>
        <v>2473.5</v>
      </c>
      <c r="D19" s="2">
        <f>D20+D22+D21</f>
        <v>2602.6</v>
      </c>
      <c r="E19" s="2">
        <f>E20+E22+E21</f>
        <v>2602.6</v>
      </c>
      <c r="F19" s="2">
        <f>F20+F22+F21</f>
        <v>2520.3999999999996</v>
      </c>
      <c r="G19" s="2">
        <f t="shared" si="2"/>
        <v>96.841619918542989</v>
      </c>
      <c r="H19" s="2">
        <f t="shared" si="0"/>
        <v>96.841619918542989</v>
      </c>
      <c r="I19" s="9">
        <f t="shared" si="1"/>
        <v>101.89609864564382</v>
      </c>
    </row>
    <row r="20" spans="1:9" s="5" customFormat="1" ht="78.75" customHeight="1" outlineLevel="1">
      <c r="A20" s="13" t="s">
        <v>14</v>
      </c>
      <c r="B20" s="4" t="s">
        <v>15</v>
      </c>
      <c r="C20" s="2">
        <v>190.7</v>
      </c>
      <c r="D20" s="2">
        <v>251.6</v>
      </c>
      <c r="E20" s="2">
        <v>251.6</v>
      </c>
      <c r="F20" s="2">
        <v>255</v>
      </c>
      <c r="G20" s="2">
        <f t="shared" si="2"/>
        <v>101.35135135135135</v>
      </c>
      <c r="H20" s="2">
        <f t="shared" si="0"/>
        <v>101.35135135135135</v>
      </c>
      <c r="I20" s="9">
        <f t="shared" si="1"/>
        <v>133.71788148925015</v>
      </c>
    </row>
    <row r="21" spans="1:9" s="5" customFormat="1" ht="24" customHeight="1" outlineLevel="1">
      <c r="A21" s="13" t="s">
        <v>148</v>
      </c>
      <c r="B21" s="4" t="s">
        <v>149</v>
      </c>
      <c r="C21" s="2">
        <f>389.8+1526</f>
        <v>1915.8</v>
      </c>
      <c r="D21" s="2">
        <v>1935</v>
      </c>
      <c r="E21" s="2">
        <v>1935</v>
      </c>
      <c r="F21" s="2">
        <v>1849.1</v>
      </c>
      <c r="G21" s="2">
        <f t="shared" si="2"/>
        <v>95.560723514211887</v>
      </c>
      <c r="H21" s="2">
        <f t="shared" si="0"/>
        <v>95.560723514211887</v>
      </c>
      <c r="I21" s="9">
        <f t="shared" si="1"/>
        <v>96.518425722935589</v>
      </c>
    </row>
    <row r="22" spans="1:9" s="5" customFormat="1" ht="18.75" outlineLevel="1">
      <c r="A22" s="13" t="s">
        <v>16</v>
      </c>
      <c r="B22" s="4" t="s">
        <v>17</v>
      </c>
      <c r="C22" s="2">
        <v>367</v>
      </c>
      <c r="D22" s="2">
        <v>416</v>
      </c>
      <c r="E22" s="2">
        <v>416</v>
      </c>
      <c r="F22" s="2">
        <v>416.3</v>
      </c>
      <c r="G22" s="2">
        <f t="shared" si="2"/>
        <v>100.07211538461537</v>
      </c>
      <c r="H22" s="2">
        <f t="shared" si="0"/>
        <v>100.07211538461537</v>
      </c>
      <c r="I22" s="9">
        <f t="shared" si="1"/>
        <v>113.43324250681199</v>
      </c>
    </row>
    <row r="23" spans="1:9" s="5" customFormat="1" ht="18.75" outlineLevel="1">
      <c r="A23" s="13" t="s">
        <v>18</v>
      </c>
      <c r="B23" s="4" t="s">
        <v>19</v>
      </c>
      <c r="C23" s="2">
        <v>14.6</v>
      </c>
      <c r="D23" s="2">
        <v>3.8</v>
      </c>
      <c r="E23" s="2">
        <v>3.8</v>
      </c>
      <c r="F23" s="2">
        <v>3.8</v>
      </c>
      <c r="G23" s="2">
        <f t="shared" ref="G23" si="7">F23/D23*100</f>
        <v>100</v>
      </c>
      <c r="H23" s="2">
        <f t="shared" ref="H23" si="8">F23/E23*100</f>
        <v>100</v>
      </c>
      <c r="I23" s="9">
        <f t="shared" ref="I23" si="9">F23/C23*100</f>
        <v>26.027397260273972</v>
      </c>
    </row>
    <row r="24" spans="1:9" s="5" customFormat="1" ht="56.25" hidden="1" outlineLevel="1">
      <c r="A24" s="13" t="s">
        <v>20</v>
      </c>
      <c r="B24" s="4" t="s">
        <v>21</v>
      </c>
      <c r="C24" s="2">
        <v>0</v>
      </c>
      <c r="D24" s="2"/>
      <c r="E24" s="2"/>
      <c r="F24" s="2">
        <v>0</v>
      </c>
      <c r="G24" s="2" t="e">
        <f t="shared" si="2"/>
        <v>#DIV/0!</v>
      </c>
      <c r="H24" s="2" t="e">
        <f t="shared" si="0"/>
        <v>#DIV/0!</v>
      </c>
      <c r="I24" s="9" t="e">
        <f t="shared" si="1"/>
        <v>#DIV/0!</v>
      </c>
    </row>
    <row r="25" spans="1:9" s="5" customFormat="1" ht="79.5" customHeight="1" outlineLevel="1">
      <c r="A25" s="13" t="s">
        <v>22</v>
      </c>
      <c r="B25" s="4" t="s">
        <v>23</v>
      </c>
      <c r="C25" s="2">
        <f>C27+C32+C33+C26</f>
        <v>1289.4000000000001</v>
      </c>
      <c r="D25" s="2">
        <f>D27+D32+D33</f>
        <v>1443.2</v>
      </c>
      <c r="E25" s="2">
        <f>E27+E32+E33</f>
        <v>1443.2</v>
      </c>
      <c r="F25" s="2">
        <f>F27+F32+F33+F26</f>
        <v>1456.5</v>
      </c>
      <c r="G25" s="2">
        <f t="shared" si="2"/>
        <v>100.92156319290466</v>
      </c>
      <c r="H25" s="2">
        <f t="shared" si="0"/>
        <v>100.92156319290466</v>
      </c>
      <c r="I25" s="9">
        <f t="shared" si="1"/>
        <v>112.95951605397858</v>
      </c>
    </row>
    <row r="26" spans="1:9" s="5" customFormat="1" ht="78" hidden="1" customHeight="1" outlineLevel="1">
      <c r="A26" s="13" t="s">
        <v>88</v>
      </c>
      <c r="B26" s="4" t="s">
        <v>89</v>
      </c>
      <c r="C26" s="2">
        <v>0</v>
      </c>
      <c r="D26" s="2"/>
      <c r="E26" s="2"/>
      <c r="F26" s="2">
        <v>0</v>
      </c>
      <c r="G26" s="2" t="e">
        <f t="shared" si="2"/>
        <v>#DIV/0!</v>
      </c>
      <c r="H26" s="2" t="e">
        <f t="shared" si="0"/>
        <v>#DIV/0!</v>
      </c>
      <c r="I26" s="9" t="e">
        <f t="shared" si="1"/>
        <v>#DIV/0!</v>
      </c>
    </row>
    <row r="27" spans="1:9" s="5" customFormat="1" ht="150" outlineLevel="1">
      <c r="A27" s="13" t="s">
        <v>43</v>
      </c>
      <c r="B27" s="4" t="s">
        <v>44</v>
      </c>
      <c r="C27" s="2">
        <f>C28+C29+C30+C31</f>
        <v>746.19999999999993</v>
      </c>
      <c r="D27" s="2">
        <f>D28+D29+D30+D31</f>
        <v>1105.9000000000001</v>
      </c>
      <c r="E27" s="2">
        <f>E28+E29+E30+E31</f>
        <v>1105.9000000000001</v>
      </c>
      <c r="F27" s="2">
        <f>F28+F29+F30+F31</f>
        <v>1113.2</v>
      </c>
      <c r="G27" s="2">
        <f t="shared" si="2"/>
        <v>100.6600958495343</v>
      </c>
      <c r="H27" s="2">
        <f t="shared" si="0"/>
        <v>100.6600958495343</v>
      </c>
      <c r="I27" s="9">
        <f t="shared" si="1"/>
        <v>149.1825247922809</v>
      </c>
    </row>
    <row r="28" spans="1:9" s="5" customFormat="1" ht="112.5" customHeight="1" outlineLevel="1">
      <c r="A28" s="13" t="s">
        <v>49</v>
      </c>
      <c r="B28" s="4" t="s">
        <v>24</v>
      </c>
      <c r="C28" s="2">
        <v>57.9</v>
      </c>
      <c r="D28" s="2">
        <v>47</v>
      </c>
      <c r="E28" s="2">
        <v>47</v>
      </c>
      <c r="F28" s="2">
        <v>47</v>
      </c>
      <c r="G28" s="2">
        <f t="shared" si="2"/>
        <v>100</v>
      </c>
      <c r="H28" s="2">
        <f t="shared" si="0"/>
        <v>100</v>
      </c>
      <c r="I28" s="9">
        <f t="shared" si="1"/>
        <v>81.174438687392055</v>
      </c>
    </row>
    <row r="29" spans="1:9" s="5" customFormat="1" ht="111" customHeight="1" outlineLevel="1">
      <c r="A29" s="13" t="s">
        <v>25</v>
      </c>
      <c r="B29" s="4" t="s">
        <v>45</v>
      </c>
      <c r="C29" s="2">
        <v>64.5</v>
      </c>
      <c r="D29" s="2">
        <v>68</v>
      </c>
      <c r="E29" s="2">
        <v>68</v>
      </c>
      <c r="F29" s="2">
        <v>68.3</v>
      </c>
      <c r="G29" s="2">
        <f t="shared" si="2"/>
        <v>100.44117647058823</v>
      </c>
      <c r="H29" s="2">
        <f t="shared" si="0"/>
        <v>100.44117647058823</v>
      </c>
      <c r="I29" s="9">
        <f t="shared" si="1"/>
        <v>105.89147286821705</v>
      </c>
    </row>
    <row r="30" spans="1:9" s="5" customFormat="1" ht="114.75" customHeight="1" outlineLevel="1">
      <c r="A30" s="13" t="s">
        <v>26</v>
      </c>
      <c r="B30" s="4" t="s">
        <v>46</v>
      </c>
      <c r="C30" s="2">
        <v>623.79999999999995</v>
      </c>
      <c r="D30" s="2">
        <v>990.9</v>
      </c>
      <c r="E30" s="2">
        <v>990.9</v>
      </c>
      <c r="F30" s="2">
        <v>997.9</v>
      </c>
      <c r="G30" s="2">
        <f t="shared" si="2"/>
        <v>100.70642849934404</v>
      </c>
      <c r="H30" s="2">
        <f t="shared" si="0"/>
        <v>100.70642849934404</v>
      </c>
      <c r="I30" s="9">
        <f t="shared" si="1"/>
        <v>159.97114459762744</v>
      </c>
    </row>
    <row r="31" spans="1:9" s="5" customFormat="1" ht="56.25" hidden="1" outlineLevel="1">
      <c r="A31" s="13" t="s">
        <v>66</v>
      </c>
      <c r="B31" s="4" t="s">
        <v>67</v>
      </c>
      <c r="C31" s="2"/>
      <c r="D31" s="2"/>
      <c r="E31" s="2"/>
      <c r="F31" s="2"/>
      <c r="G31" s="2" t="e">
        <f t="shared" si="2"/>
        <v>#DIV/0!</v>
      </c>
      <c r="H31" s="2" t="e">
        <f t="shared" si="0"/>
        <v>#DIV/0!</v>
      </c>
      <c r="I31" s="9" t="e">
        <f t="shared" si="1"/>
        <v>#DIV/0!</v>
      </c>
    </row>
    <row r="32" spans="1:9" s="5" customFormat="1" ht="75.75" hidden="1" customHeight="1" outlineLevel="1">
      <c r="A32" s="13" t="s">
        <v>27</v>
      </c>
      <c r="B32" s="4" t="s">
        <v>28</v>
      </c>
      <c r="C32" s="2">
        <v>0</v>
      </c>
      <c r="D32" s="2">
        <v>0</v>
      </c>
      <c r="E32" s="2">
        <v>0</v>
      </c>
      <c r="F32" s="2">
        <v>0</v>
      </c>
      <c r="G32" s="2" t="e">
        <f t="shared" si="2"/>
        <v>#DIV/0!</v>
      </c>
      <c r="H32" s="2" t="e">
        <f t="shared" si="0"/>
        <v>#DIV/0!</v>
      </c>
      <c r="I32" s="9" t="e">
        <f t="shared" si="1"/>
        <v>#DIV/0!</v>
      </c>
    </row>
    <row r="33" spans="1:26" s="5" customFormat="1" ht="112.5" outlineLevel="1">
      <c r="A33" s="13" t="s">
        <v>29</v>
      </c>
      <c r="B33" s="4" t="s">
        <v>71</v>
      </c>
      <c r="C33" s="2">
        <v>543.20000000000005</v>
      </c>
      <c r="D33" s="2">
        <v>337.3</v>
      </c>
      <c r="E33" s="2">
        <v>337.3</v>
      </c>
      <c r="F33" s="2">
        <v>343.3</v>
      </c>
      <c r="G33" s="2">
        <f t="shared" si="2"/>
        <v>101.77883190038541</v>
      </c>
      <c r="H33" s="2">
        <f t="shared" si="0"/>
        <v>101.77883190038541</v>
      </c>
      <c r="I33" s="9">
        <f t="shared" si="1"/>
        <v>63.199558173784979</v>
      </c>
    </row>
    <row r="34" spans="1:26" s="5" customFormat="1" ht="37.5" outlineLevel="1">
      <c r="A34" s="13" t="s">
        <v>30</v>
      </c>
      <c r="B34" s="40" t="s">
        <v>31</v>
      </c>
      <c r="C34" s="2">
        <f>C35+C36</f>
        <v>34.200000000000003</v>
      </c>
      <c r="D34" s="2">
        <f>D35+D36</f>
        <v>117.2</v>
      </c>
      <c r="E34" s="2">
        <f>E35+E36</f>
        <v>117.2</v>
      </c>
      <c r="F34" s="2">
        <f>F35+F36</f>
        <v>117.2</v>
      </c>
      <c r="G34" s="2">
        <f t="shared" si="2"/>
        <v>100</v>
      </c>
      <c r="H34" s="2">
        <f t="shared" si="0"/>
        <v>100</v>
      </c>
      <c r="I34" s="9">
        <f t="shared" si="1"/>
        <v>342.69005847953213</v>
      </c>
    </row>
    <row r="35" spans="1:26" s="5" customFormat="1" ht="37.5" outlineLevel="1">
      <c r="A35" s="13" t="s">
        <v>32</v>
      </c>
      <c r="B35" s="40" t="s">
        <v>33</v>
      </c>
      <c r="C35" s="2">
        <v>34.200000000000003</v>
      </c>
      <c r="D35" s="2">
        <v>117.2</v>
      </c>
      <c r="E35" s="2">
        <v>117.2</v>
      </c>
      <c r="F35" s="2">
        <v>117.2</v>
      </c>
      <c r="G35" s="2">
        <f t="shared" si="2"/>
        <v>100</v>
      </c>
      <c r="H35" s="2">
        <f t="shared" si="0"/>
        <v>100</v>
      </c>
      <c r="I35" s="9">
        <f t="shared" si="1"/>
        <v>342.69005847953213</v>
      </c>
    </row>
    <row r="36" spans="1:26" s="5" customFormat="1" ht="35.25" hidden="1" customHeight="1" outlineLevel="1">
      <c r="A36" s="13" t="s">
        <v>55</v>
      </c>
      <c r="B36" s="40" t="s">
        <v>56</v>
      </c>
      <c r="C36" s="2"/>
      <c r="D36" s="2"/>
      <c r="E36" s="2"/>
      <c r="F36" s="2"/>
      <c r="G36" s="2" t="e">
        <f t="shared" si="2"/>
        <v>#DIV/0!</v>
      </c>
      <c r="H36" s="2" t="e">
        <f t="shared" si="0"/>
        <v>#DIV/0!</v>
      </c>
      <c r="I36" s="9" t="e">
        <f t="shared" si="1"/>
        <v>#DIV/0!</v>
      </c>
    </row>
    <row r="37" spans="1:26" s="5" customFormat="1" ht="56.25" outlineLevel="1">
      <c r="A37" s="13" t="s">
        <v>34</v>
      </c>
      <c r="B37" s="40" t="s">
        <v>72</v>
      </c>
      <c r="C37" s="2">
        <f>C39</f>
        <v>49.4</v>
      </c>
      <c r="D37" s="2">
        <f>D39+D38</f>
        <v>556.79999999999995</v>
      </c>
      <c r="E37" s="2">
        <f t="shared" ref="E37:F37" si="10">E39+E38</f>
        <v>556.79999999999995</v>
      </c>
      <c r="F37" s="2">
        <f t="shared" si="10"/>
        <v>560.5</v>
      </c>
      <c r="G37" s="2">
        <f t="shared" si="2"/>
        <v>100.66451149425288</v>
      </c>
      <c r="H37" s="2">
        <f t="shared" si="0"/>
        <v>100.66451149425288</v>
      </c>
      <c r="I37" s="9">
        <f t="shared" si="1"/>
        <v>1134.6153846153848</v>
      </c>
    </row>
    <row r="38" spans="1:26" s="5" customFormat="1" ht="57.75" customHeight="1" outlineLevel="1">
      <c r="A38" s="13" t="s">
        <v>47</v>
      </c>
      <c r="B38" s="4" t="s">
        <v>48</v>
      </c>
      <c r="C38" s="6">
        <v>0</v>
      </c>
      <c r="D38" s="6">
        <v>14.5</v>
      </c>
      <c r="E38" s="6">
        <v>14.5</v>
      </c>
      <c r="F38" s="6">
        <v>14.5</v>
      </c>
      <c r="G38" s="2">
        <f t="shared" si="2"/>
        <v>100</v>
      </c>
      <c r="H38" s="2">
        <f t="shared" si="0"/>
        <v>100</v>
      </c>
      <c r="I38" s="9"/>
    </row>
    <row r="39" spans="1:26" s="5" customFormat="1" ht="56.25" outlineLevel="1">
      <c r="A39" s="13" t="s">
        <v>53</v>
      </c>
      <c r="B39" s="40" t="s">
        <v>54</v>
      </c>
      <c r="C39" s="6">
        <v>49.4</v>
      </c>
      <c r="D39" s="6">
        <v>542.29999999999995</v>
      </c>
      <c r="E39" s="6">
        <v>542.29999999999995</v>
      </c>
      <c r="F39" s="6">
        <v>546</v>
      </c>
      <c r="G39" s="2">
        <f t="shared" si="2"/>
        <v>100.682279181265</v>
      </c>
      <c r="H39" s="2">
        <f t="shared" si="0"/>
        <v>100.682279181265</v>
      </c>
      <c r="I39" s="9">
        <f t="shared" si="1"/>
        <v>1105.2631578947369</v>
      </c>
    </row>
    <row r="40" spans="1:26" s="5" customFormat="1" ht="37.5" hidden="1" outlineLevel="1">
      <c r="A40" s="13" t="s">
        <v>51</v>
      </c>
      <c r="B40" s="40" t="s">
        <v>52</v>
      </c>
      <c r="C40" s="2">
        <v>0</v>
      </c>
      <c r="D40" s="2">
        <v>0</v>
      </c>
      <c r="E40" s="2">
        <v>0</v>
      </c>
      <c r="F40" s="2">
        <v>0</v>
      </c>
      <c r="G40" s="2" t="e">
        <f t="shared" si="2"/>
        <v>#DIV/0!</v>
      </c>
      <c r="H40" s="2" t="e">
        <f t="shared" si="0"/>
        <v>#DIV/0!</v>
      </c>
      <c r="I40" s="9" t="e">
        <f t="shared" si="1"/>
        <v>#DIV/0!</v>
      </c>
    </row>
    <row r="41" spans="1:26" s="5" customFormat="1" ht="37.5" outlineLevel="1">
      <c r="A41" s="13" t="s">
        <v>35</v>
      </c>
      <c r="B41" s="4" t="s">
        <v>50</v>
      </c>
      <c r="C41" s="2">
        <v>8304.7999999999993</v>
      </c>
      <c r="D41" s="2">
        <v>5792.4</v>
      </c>
      <c r="E41" s="2">
        <v>5792.4</v>
      </c>
      <c r="F41" s="2">
        <v>5792.4</v>
      </c>
      <c r="G41" s="2">
        <f t="shared" si="2"/>
        <v>100</v>
      </c>
      <c r="H41" s="2">
        <f t="shared" si="0"/>
        <v>100</v>
      </c>
      <c r="I41" s="9">
        <f t="shared" si="1"/>
        <v>69.747615836624604</v>
      </c>
    </row>
    <row r="42" spans="1:26" s="5" customFormat="1" ht="40.5" hidden="1" customHeight="1" outlineLevel="1">
      <c r="A42" s="13" t="s">
        <v>90</v>
      </c>
      <c r="B42" s="4" t="s">
        <v>91</v>
      </c>
      <c r="C42" s="2"/>
      <c r="D42" s="2"/>
      <c r="E42" s="2"/>
      <c r="F42" s="2"/>
      <c r="G42" s="2" t="e">
        <f t="shared" si="2"/>
        <v>#DIV/0!</v>
      </c>
      <c r="H42" s="2" t="e">
        <f t="shared" si="0"/>
        <v>#DIV/0!</v>
      </c>
      <c r="I42" s="9" t="e">
        <f t="shared" si="1"/>
        <v>#DIV/0!</v>
      </c>
    </row>
    <row r="43" spans="1:26" s="5" customFormat="1" ht="135" hidden="1" customHeight="1" outlineLevel="1">
      <c r="A43" s="13" t="s">
        <v>112</v>
      </c>
      <c r="B43" s="4" t="s">
        <v>113</v>
      </c>
      <c r="C43" s="2">
        <v>0</v>
      </c>
      <c r="D43" s="2">
        <v>0</v>
      </c>
      <c r="E43" s="2">
        <v>0</v>
      </c>
      <c r="F43" s="2">
        <v>0</v>
      </c>
      <c r="G43" s="2"/>
      <c r="H43" s="2" t="e">
        <f t="shared" si="0"/>
        <v>#DIV/0!</v>
      </c>
      <c r="I43" s="9" t="e">
        <f t="shared" si="1"/>
        <v>#DIV/0!</v>
      </c>
      <c r="N43" s="8"/>
      <c r="O43" s="8"/>
      <c r="P43" s="8"/>
      <c r="Q43" s="8"/>
      <c r="R43" s="8"/>
      <c r="S43" s="8"/>
      <c r="T43" s="8"/>
    </row>
    <row r="44" spans="1:26" s="5" customFormat="1" ht="131.25" hidden="1" outlineLevel="1">
      <c r="A44" s="13" t="s">
        <v>116</v>
      </c>
      <c r="B44" s="4" t="s">
        <v>117</v>
      </c>
      <c r="C44" s="2"/>
      <c r="D44" s="2">
        <v>0</v>
      </c>
      <c r="E44" s="2">
        <v>0</v>
      </c>
      <c r="F44" s="2"/>
      <c r="G44" s="2"/>
      <c r="H44" s="2" t="e">
        <f t="shared" si="0"/>
        <v>#DIV/0!</v>
      </c>
      <c r="I44" s="9" t="e">
        <f t="shared" si="1"/>
        <v>#DIV/0!</v>
      </c>
      <c r="N44" s="8"/>
      <c r="O44" s="8"/>
      <c r="P44" s="8"/>
      <c r="Q44" s="8"/>
      <c r="R44" s="8"/>
      <c r="S44" s="8"/>
      <c r="T44" s="8"/>
    </row>
    <row r="45" spans="1:26" s="5" customFormat="1" ht="76.5" hidden="1" customHeight="1" outlineLevel="1">
      <c r="A45" s="13" t="s">
        <v>84</v>
      </c>
      <c r="B45" s="40" t="s">
        <v>86</v>
      </c>
      <c r="C45" s="2">
        <v>0</v>
      </c>
      <c r="D45" s="2">
        <v>0</v>
      </c>
      <c r="E45" s="2">
        <v>0</v>
      </c>
      <c r="F45" s="2">
        <v>0</v>
      </c>
      <c r="G45" s="2" t="e">
        <f t="shared" si="2"/>
        <v>#DIV/0!</v>
      </c>
      <c r="H45" s="2" t="e">
        <f t="shared" si="0"/>
        <v>#DIV/0!</v>
      </c>
      <c r="I45" s="9" t="e">
        <f t="shared" si="1"/>
        <v>#DIV/0!</v>
      </c>
    </row>
    <row r="46" spans="1:26" s="5" customFormat="1" ht="114" hidden="1" customHeight="1" outlineLevel="1">
      <c r="A46" s="13" t="s">
        <v>85</v>
      </c>
      <c r="B46" s="40" t="s">
        <v>87</v>
      </c>
      <c r="C46" s="2">
        <v>0</v>
      </c>
      <c r="D46" s="2">
        <v>0</v>
      </c>
      <c r="E46" s="2">
        <v>0</v>
      </c>
      <c r="F46" s="2">
        <v>0</v>
      </c>
      <c r="G46" s="2" t="e">
        <f t="shared" si="2"/>
        <v>#DIV/0!</v>
      </c>
      <c r="H46" s="2" t="e">
        <f t="shared" si="0"/>
        <v>#DIV/0!</v>
      </c>
      <c r="I46" s="9" t="e">
        <f t="shared" si="1"/>
        <v>#DIV/0!</v>
      </c>
    </row>
    <row r="47" spans="1:26" s="5" customFormat="1" ht="19.5" customHeight="1" outlineLevel="1">
      <c r="A47" s="13" t="s">
        <v>36</v>
      </c>
      <c r="B47" s="4" t="s">
        <v>37</v>
      </c>
      <c r="C47" s="2">
        <v>84.7</v>
      </c>
      <c r="D47" s="2">
        <v>52.4</v>
      </c>
      <c r="E47" s="2">
        <v>52.4</v>
      </c>
      <c r="F47" s="2">
        <v>52.4</v>
      </c>
      <c r="G47" s="2">
        <f t="shared" ref="G47" si="11">F47/D47*100</f>
        <v>100</v>
      </c>
      <c r="H47" s="2">
        <f t="shared" ref="H47" si="12">F47/E47*100</f>
        <v>100</v>
      </c>
      <c r="I47" s="9">
        <f t="shared" si="1"/>
        <v>61.865407319952773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s="5" customFormat="1" ht="18.75" outlineLevel="1">
      <c r="A48" s="13" t="s">
        <v>38</v>
      </c>
      <c r="B48" s="4" t="s">
        <v>83</v>
      </c>
      <c r="C48" s="2">
        <v>115.6</v>
      </c>
      <c r="D48" s="2">
        <v>107</v>
      </c>
      <c r="E48" s="2">
        <v>107</v>
      </c>
      <c r="F48" s="2">
        <v>107</v>
      </c>
      <c r="G48" s="2">
        <v>0</v>
      </c>
      <c r="H48" s="2">
        <f t="shared" si="0"/>
        <v>100</v>
      </c>
      <c r="I48" s="9">
        <f t="shared" si="1"/>
        <v>92.560553633218007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9" ht="18.75">
      <c r="A49" s="13" t="s">
        <v>73</v>
      </c>
      <c r="B49" s="4" t="s">
        <v>74</v>
      </c>
      <c r="C49" s="18">
        <f>C50+C109</f>
        <v>81824.000000000015</v>
      </c>
      <c r="D49" s="18">
        <f>D50+D124+D123</f>
        <v>127669.19999999998</v>
      </c>
      <c r="E49" s="18">
        <f>E50+E109+E124+E123</f>
        <v>127669.19999999998</v>
      </c>
      <c r="F49" s="18">
        <f>F50+F109+F124+F123</f>
        <v>127652.49999999999</v>
      </c>
      <c r="G49" s="2">
        <f t="shared" si="2"/>
        <v>99.986919319616646</v>
      </c>
      <c r="H49" s="2">
        <f t="shared" si="0"/>
        <v>99.986919319616646</v>
      </c>
      <c r="I49" s="9">
        <f t="shared" si="1"/>
        <v>156.00862827532259</v>
      </c>
    </row>
    <row r="50" spans="1:9" ht="56.25">
      <c r="A50" s="13" t="s">
        <v>75</v>
      </c>
      <c r="B50" s="4" t="s">
        <v>76</v>
      </c>
      <c r="C50" s="15">
        <f>SUM(C51:C122)</f>
        <v>81824.000000000015</v>
      </c>
      <c r="D50" s="15">
        <f>D51+D65+D66+D67+D69+D71+D72+D73+D74+D75+D77+D78+D79+D80+D81+D83+D84+D86+D87+D88+D89+D90+D93+D94+D111+D112+D113+D114+D115+D116+D117+D118+D120+D122</f>
        <v>128230.29999999999</v>
      </c>
      <c r="E50" s="15">
        <f>E51+E66+E69+E71+E72+E73+E75+E77+E78+E79+E80+E81+E83+E84+E86+E87+E88+E89+E90+E93+E94+E112+E113+E114+E116+E111+E74+E118+E119+E122+E67+E117+E120+E115</f>
        <v>128230.29999999999</v>
      </c>
      <c r="F50" s="15">
        <f>F51+F66+F69+F71+F72+F73+F75+F77+F78+F79+F80+F81+F83+F84+F86+F87+F88+F89+F90+F93+F94+F112+F113+F114+F116+F111+F74+F118+F119+F122+F67+F117+F120+F115</f>
        <v>128213.59999999999</v>
      </c>
      <c r="G50" s="2">
        <f t="shared" si="2"/>
        <v>99.9869765570228</v>
      </c>
      <c r="H50" s="2">
        <f t="shared" si="0"/>
        <v>99.9869765570228</v>
      </c>
      <c r="I50" s="9">
        <f t="shared" si="1"/>
        <v>156.69436840046927</v>
      </c>
    </row>
    <row r="51" spans="1:9" ht="56.25">
      <c r="A51" s="13" t="s">
        <v>127</v>
      </c>
      <c r="B51" s="4" t="s">
        <v>128</v>
      </c>
      <c r="C51" s="15">
        <v>21399.8</v>
      </c>
      <c r="D51" s="15">
        <v>39758.199999999997</v>
      </c>
      <c r="E51" s="15">
        <v>39758.199999999997</v>
      </c>
      <c r="F51" s="15">
        <v>39758.199999999997</v>
      </c>
      <c r="G51" s="2">
        <f t="shared" si="2"/>
        <v>100</v>
      </c>
      <c r="H51" s="2">
        <f t="shared" si="0"/>
        <v>100</v>
      </c>
      <c r="I51" s="9">
        <f t="shared" si="1"/>
        <v>185.78771764222094</v>
      </c>
    </row>
    <row r="52" spans="1:9" ht="56.25" hidden="1">
      <c r="A52" s="13" t="s">
        <v>119</v>
      </c>
      <c r="B52" s="40" t="s">
        <v>77</v>
      </c>
      <c r="C52" s="2">
        <v>0</v>
      </c>
      <c r="D52" s="2">
        <v>0</v>
      </c>
      <c r="E52" s="2">
        <v>0</v>
      </c>
      <c r="F52" s="2">
        <v>0</v>
      </c>
      <c r="G52" s="2"/>
      <c r="H52" s="2"/>
      <c r="I52" s="9" t="e">
        <f t="shared" si="1"/>
        <v>#DIV/0!</v>
      </c>
    </row>
    <row r="53" spans="1:9" ht="71.25" hidden="1" customHeight="1">
      <c r="A53" s="13" t="s">
        <v>120</v>
      </c>
      <c r="B53" s="16" t="s">
        <v>92</v>
      </c>
      <c r="C53" s="7">
        <v>0</v>
      </c>
      <c r="D53" s="2">
        <v>0</v>
      </c>
      <c r="E53" s="7">
        <v>0</v>
      </c>
      <c r="F53" s="7">
        <v>0</v>
      </c>
      <c r="G53" s="2"/>
      <c r="H53" s="2"/>
      <c r="I53" s="9" t="e">
        <f t="shared" si="1"/>
        <v>#DIV/0!</v>
      </c>
    </row>
    <row r="54" spans="1:9" ht="60.75" hidden="1" customHeight="1">
      <c r="A54" s="13" t="s">
        <v>121</v>
      </c>
      <c r="B54" s="17" t="s">
        <v>78</v>
      </c>
      <c r="C54" s="7">
        <v>0</v>
      </c>
      <c r="D54" s="2">
        <v>0</v>
      </c>
      <c r="E54" s="7">
        <v>0</v>
      </c>
      <c r="F54" s="7">
        <v>0</v>
      </c>
      <c r="G54" s="2"/>
      <c r="H54" s="2"/>
      <c r="I54" s="9"/>
    </row>
    <row r="55" spans="1:9" ht="39" hidden="1" customHeight="1">
      <c r="A55" s="13"/>
      <c r="B55" s="4"/>
      <c r="C55" s="7"/>
      <c r="D55" s="2"/>
      <c r="E55" s="7"/>
      <c r="F55" s="7"/>
      <c r="G55" s="2" t="e">
        <f t="shared" si="2"/>
        <v>#DIV/0!</v>
      </c>
      <c r="H55" s="2" t="e">
        <f t="shared" si="0"/>
        <v>#DIV/0!</v>
      </c>
      <c r="I55" s="9" t="e">
        <f t="shared" si="1"/>
        <v>#DIV/0!</v>
      </c>
    </row>
    <row r="56" spans="1:9" ht="18.75" hidden="1">
      <c r="A56" s="13"/>
      <c r="B56" s="4"/>
      <c r="C56" s="7"/>
      <c r="D56" s="2"/>
      <c r="E56" s="7"/>
      <c r="F56" s="7"/>
      <c r="G56" s="2" t="e">
        <f t="shared" si="2"/>
        <v>#DIV/0!</v>
      </c>
      <c r="H56" s="2" t="e">
        <f t="shared" si="0"/>
        <v>#DIV/0!</v>
      </c>
      <c r="I56" s="9" t="e">
        <f t="shared" si="1"/>
        <v>#DIV/0!</v>
      </c>
    </row>
    <row r="57" spans="1:9" ht="76.5" hidden="1" customHeight="1">
      <c r="A57" s="13"/>
      <c r="B57" s="4"/>
      <c r="C57" s="7"/>
      <c r="D57" s="2"/>
      <c r="E57" s="7"/>
      <c r="F57" s="7"/>
      <c r="G57" s="2" t="e">
        <f t="shared" si="2"/>
        <v>#DIV/0!</v>
      </c>
      <c r="H57" s="2" t="e">
        <f t="shared" si="0"/>
        <v>#DIV/0!</v>
      </c>
      <c r="I57" s="9" t="e">
        <f t="shared" si="1"/>
        <v>#DIV/0!</v>
      </c>
    </row>
    <row r="58" spans="1:9" ht="39" hidden="1" customHeight="1">
      <c r="A58" s="13"/>
      <c r="B58" s="4"/>
      <c r="C58" s="7"/>
      <c r="D58" s="2"/>
      <c r="E58" s="7"/>
      <c r="F58" s="7"/>
      <c r="G58" s="2" t="e">
        <f t="shared" si="2"/>
        <v>#DIV/0!</v>
      </c>
      <c r="H58" s="2" t="e">
        <f t="shared" si="0"/>
        <v>#DIV/0!</v>
      </c>
      <c r="I58" s="9" t="e">
        <f t="shared" si="1"/>
        <v>#DIV/0!</v>
      </c>
    </row>
    <row r="59" spans="1:9" ht="96.75" hidden="1" customHeight="1">
      <c r="A59" s="13"/>
      <c r="B59" s="4"/>
      <c r="C59" s="7"/>
      <c r="D59" s="2"/>
      <c r="E59" s="7"/>
      <c r="F59" s="7"/>
      <c r="G59" s="2" t="e">
        <f t="shared" si="2"/>
        <v>#DIV/0!</v>
      </c>
      <c r="H59" s="2" t="e">
        <f t="shared" si="0"/>
        <v>#DIV/0!</v>
      </c>
      <c r="I59" s="9" t="e">
        <f t="shared" si="1"/>
        <v>#DIV/0!</v>
      </c>
    </row>
    <row r="60" spans="1:9" ht="75.75" hidden="1" customHeight="1">
      <c r="A60" s="13"/>
      <c r="B60" s="4"/>
      <c r="C60" s="7"/>
      <c r="D60" s="2"/>
      <c r="E60" s="7"/>
      <c r="F60" s="7"/>
      <c r="G60" s="2" t="e">
        <f t="shared" si="2"/>
        <v>#DIV/0!</v>
      </c>
      <c r="H60" s="2" t="e">
        <f t="shared" si="0"/>
        <v>#DIV/0!</v>
      </c>
      <c r="I60" s="9" t="e">
        <f t="shared" si="1"/>
        <v>#DIV/0!</v>
      </c>
    </row>
    <row r="61" spans="1:9" ht="95.25" hidden="1" customHeight="1">
      <c r="A61" s="13"/>
      <c r="B61" s="4"/>
      <c r="C61" s="7"/>
      <c r="D61" s="2"/>
      <c r="E61" s="7"/>
      <c r="F61" s="7"/>
      <c r="G61" s="2" t="e">
        <f t="shared" si="2"/>
        <v>#DIV/0!</v>
      </c>
      <c r="H61" s="2" t="e">
        <f t="shared" si="0"/>
        <v>#DIV/0!</v>
      </c>
      <c r="I61" s="9" t="e">
        <f t="shared" si="1"/>
        <v>#DIV/0!</v>
      </c>
    </row>
    <row r="62" spans="1:9" ht="153" hidden="1" customHeight="1">
      <c r="A62" s="13"/>
      <c r="B62" s="4"/>
      <c r="C62" s="7"/>
      <c r="D62" s="2"/>
      <c r="E62" s="7"/>
      <c r="F62" s="7"/>
      <c r="G62" s="2" t="e">
        <f t="shared" si="2"/>
        <v>#DIV/0!</v>
      </c>
      <c r="H62" s="2" t="e">
        <f t="shared" si="0"/>
        <v>#DIV/0!</v>
      </c>
      <c r="I62" s="9" t="e">
        <f t="shared" si="1"/>
        <v>#DIV/0!</v>
      </c>
    </row>
    <row r="63" spans="1:9" ht="57.75" hidden="1" customHeight="1">
      <c r="A63" s="19"/>
      <c r="B63" s="20"/>
      <c r="C63" s="11"/>
      <c r="D63" s="11"/>
      <c r="E63" s="11"/>
      <c r="F63" s="11"/>
      <c r="G63" s="2" t="e">
        <f t="shared" si="2"/>
        <v>#DIV/0!</v>
      </c>
      <c r="H63" s="2" t="e">
        <f t="shared" si="0"/>
        <v>#DIV/0!</v>
      </c>
      <c r="I63" s="9" t="e">
        <f t="shared" si="1"/>
        <v>#DIV/0!</v>
      </c>
    </row>
    <row r="64" spans="1:9" ht="57.75" hidden="1" customHeight="1">
      <c r="A64" s="19"/>
      <c r="B64" s="20"/>
      <c r="C64" s="11"/>
      <c r="D64" s="11"/>
      <c r="E64" s="11"/>
      <c r="F64" s="11"/>
      <c r="G64" s="2" t="e">
        <f t="shared" si="2"/>
        <v>#DIV/0!</v>
      </c>
      <c r="H64" s="2" t="e">
        <f t="shared" si="0"/>
        <v>#DIV/0!</v>
      </c>
      <c r="I64" s="9" t="e">
        <f t="shared" si="1"/>
        <v>#DIV/0!</v>
      </c>
    </row>
    <row r="65" spans="1:22" ht="23.25" customHeight="1">
      <c r="A65" s="13" t="s">
        <v>118</v>
      </c>
      <c r="B65" s="4" t="s">
        <v>122</v>
      </c>
      <c r="C65" s="2">
        <v>255.6</v>
      </c>
      <c r="D65" s="2">
        <v>0</v>
      </c>
      <c r="E65" s="2">
        <v>0</v>
      </c>
      <c r="F65" s="2">
        <v>0</v>
      </c>
      <c r="G65" s="2"/>
      <c r="H65" s="2"/>
      <c r="I65" s="9"/>
    </row>
    <row r="66" spans="1:22" ht="122.25" customHeight="1">
      <c r="A66" s="13" t="s">
        <v>165</v>
      </c>
      <c r="B66" s="4" t="s">
        <v>166</v>
      </c>
      <c r="C66" s="2">
        <v>0</v>
      </c>
      <c r="D66" s="2">
        <v>1609.1</v>
      </c>
      <c r="E66" s="2">
        <v>1609.1</v>
      </c>
      <c r="F66" s="2">
        <v>1609.1</v>
      </c>
      <c r="G66" s="2">
        <f t="shared" si="2"/>
        <v>100</v>
      </c>
      <c r="H66" s="2">
        <f t="shared" si="0"/>
        <v>100</v>
      </c>
      <c r="I66" s="9"/>
      <c r="V66" s="37"/>
    </row>
    <row r="67" spans="1:22" ht="63.75" customHeight="1">
      <c r="A67" s="21" t="s">
        <v>157</v>
      </c>
      <c r="B67" s="22" t="s">
        <v>158</v>
      </c>
      <c r="C67" s="2">
        <v>3000</v>
      </c>
      <c r="D67" s="2">
        <v>2582.6</v>
      </c>
      <c r="E67" s="2">
        <v>2582.6</v>
      </c>
      <c r="F67" s="2">
        <v>2582.6</v>
      </c>
      <c r="G67" s="2">
        <f t="shared" ref="G67" si="13">F67/D67*100</f>
        <v>100</v>
      </c>
      <c r="H67" s="2">
        <f t="shared" ref="H67" si="14">F67/E67*100</f>
        <v>100</v>
      </c>
      <c r="I67" s="9">
        <f t="shared" ref="I67" si="15">F67/C67*100</f>
        <v>86.086666666666673</v>
      </c>
    </row>
    <row r="68" spans="1:22" ht="141" customHeight="1">
      <c r="A68" s="21" t="s">
        <v>195</v>
      </c>
      <c r="B68" s="22" t="s">
        <v>196</v>
      </c>
      <c r="C68" s="2">
        <v>10.199999999999999</v>
      </c>
      <c r="D68" s="2"/>
      <c r="E68" s="2"/>
      <c r="F68" s="2"/>
      <c r="G68" s="2"/>
      <c r="H68" s="2"/>
      <c r="I68" s="9"/>
    </row>
    <row r="69" spans="1:22" ht="78" customHeight="1">
      <c r="A69" s="21" t="s">
        <v>123</v>
      </c>
      <c r="B69" s="22" t="s">
        <v>124</v>
      </c>
      <c r="C69" s="2">
        <v>1616.2</v>
      </c>
      <c r="D69" s="2">
        <v>2243.1</v>
      </c>
      <c r="E69" s="2">
        <v>2243.1</v>
      </c>
      <c r="F69" s="2">
        <v>2243.1</v>
      </c>
      <c r="G69" s="2">
        <f t="shared" si="2"/>
        <v>100</v>
      </c>
      <c r="H69" s="2">
        <f t="shared" si="0"/>
        <v>100</v>
      </c>
      <c r="I69" s="9">
        <f t="shared" si="1"/>
        <v>138.78851627273852</v>
      </c>
      <c r="V69" s="36"/>
    </row>
    <row r="70" spans="1:22" ht="78" hidden="1" customHeight="1">
      <c r="A70" s="21" t="s">
        <v>129</v>
      </c>
      <c r="B70" s="22" t="s">
        <v>130</v>
      </c>
      <c r="C70" s="2">
        <v>0</v>
      </c>
      <c r="D70" s="2">
        <v>0</v>
      </c>
      <c r="E70" s="2">
        <v>0</v>
      </c>
      <c r="F70" s="2">
        <v>0</v>
      </c>
      <c r="G70" s="2" t="e">
        <f t="shared" si="2"/>
        <v>#DIV/0!</v>
      </c>
      <c r="H70" s="2"/>
      <c r="I70" s="9"/>
      <c r="V70" s="37">
        <f>D67+D69+D70+D71+D72+D73+D74</f>
        <v>19026.5</v>
      </c>
    </row>
    <row r="71" spans="1:22" ht="63.75" customHeight="1">
      <c r="A71" s="21" t="s">
        <v>131</v>
      </c>
      <c r="B71" s="22" t="s">
        <v>132</v>
      </c>
      <c r="C71" s="2">
        <v>10000</v>
      </c>
      <c r="D71" s="2">
        <v>10000</v>
      </c>
      <c r="E71" s="2">
        <v>10000</v>
      </c>
      <c r="F71" s="2">
        <v>10000</v>
      </c>
      <c r="G71" s="2">
        <f t="shared" si="2"/>
        <v>100</v>
      </c>
      <c r="H71" s="2">
        <f t="shared" si="0"/>
        <v>100</v>
      </c>
      <c r="I71" s="9">
        <f t="shared" si="1"/>
        <v>100</v>
      </c>
    </row>
    <row r="72" spans="1:22" ht="74.25" customHeight="1">
      <c r="A72" s="21" t="s">
        <v>133</v>
      </c>
      <c r="B72" s="22" t="s">
        <v>134</v>
      </c>
      <c r="C72" s="2">
        <v>1544.9</v>
      </c>
      <c r="D72" s="2">
        <v>1874.5</v>
      </c>
      <c r="E72" s="2">
        <v>1874.5</v>
      </c>
      <c r="F72" s="2">
        <v>1874.5</v>
      </c>
      <c r="G72" s="2">
        <f t="shared" si="2"/>
        <v>100</v>
      </c>
      <c r="H72" s="2">
        <f t="shared" si="0"/>
        <v>100</v>
      </c>
      <c r="I72" s="9">
        <f t="shared" si="1"/>
        <v>121.33471422098516</v>
      </c>
    </row>
    <row r="73" spans="1:22" ht="74.25" customHeight="1">
      <c r="A73" s="21" t="s">
        <v>150</v>
      </c>
      <c r="B73" s="22" t="s">
        <v>151</v>
      </c>
      <c r="C73" s="2">
        <v>895.5</v>
      </c>
      <c r="D73" s="2">
        <v>952</v>
      </c>
      <c r="E73" s="2">
        <v>952</v>
      </c>
      <c r="F73" s="2">
        <v>952</v>
      </c>
      <c r="G73" s="2">
        <f t="shared" si="2"/>
        <v>100</v>
      </c>
      <c r="H73" s="2">
        <f t="shared" si="0"/>
        <v>100</v>
      </c>
      <c r="I73" s="9">
        <f t="shared" si="1"/>
        <v>106.30932439977666</v>
      </c>
    </row>
    <row r="74" spans="1:22" ht="46.5" customHeight="1">
      <c r="A74" s="21" t="s">
        <v>173</v>
      </c>
      <c r="B74" s="22" t="s">
        <v>174</v>
      </c>
      <c r="C74" s="2">
        <v>1485.1</v>
      </c>
      <c r="D74" s="2">
        <v>1374.3</v>
      </c>
      <c r="E74" s="2">
        <v>1374.3</v>
      </c>
      <c r="F74" s="2">
        <v>1374.3</v>
      </c>
      <c r="G74" s="2">
        <f t="shared" si="2"/>
        <v>100</v>
      </c>
      <c r="H74" s="2">
        <f t="shared" ref="H74" si="16">F74/E74*100</f>
        <v>100</v>
      </c>
      <c r="I74" s="9"/>
      <c r="V74" s="37"/>
    </row>
    <row r="75" spans="1:22" s="33" customFormat="1" ht="73.5" customHeight="1">
      <c r="A75" s="21" t="s">
        <v>125</v>
      </c>
      <c r="B75" s="23" t="s">
        <v>161</v>
      </c>
      <c r="C75" s="2">
        <v>105.4</v>
      </c>
      <c r="D75" s="24">
        <v>115.2</v>
      </c>
      <c r="E75" s="2">
        <v>115.2</v>
      </c>
      <c r="F75" s="2">
        <v>115.2</v>
      </c>
      <c r="G75" s="2">
        <f t="shared" si="2"/>
        <v>100</v>
      </c>
      <c r="H75" s="2">
        <f t="shared" si="0"/>
        <v>100</v>
      </c>
      <c r="I75" s="9">
        <f t="shared" si="1"/>
        <v>109.29791271347248</v>
      </c>
    </row>
    <row r="76" spans="1:22" ht="73.5" hidden="1" customHeight="1">
      <c r="A76" s="21" t="s">
        <v>111</v>
      </c>
      <c r="B76" s="23" t="s">
        <v>110</v>
      </c>
      <c r="C76" s="2"/>
      <c r="D76" s="24"/>
      <c r="E76" s="2"/>
      <c r="F76" s="2"/>
      <c r="G76" s="2" t="e">
        <f t="shared" si="2"/>
        <v>#DIV/0!</v>
      </c>
      <c r="H76" s="2" t="e">
        <f t="shared" ref="H76:H125" si="17">F76/E76*100</f>
        <v>#DIV/0!</v>
      </c>
      <c r="I76" s="9" t="e">
        <f t="shared" si="1"/>
        <v>#DIV/0!</v>
      </c>
    </row>
    <row r="77" spans="1:22" ht="74.25" customHeight="1">
      <c r="A77" s="21" t="s">
        <v>126</v>
      </c>
      <c r="B77" s="25" t="s">
        <v>93</v>
      </c>
      <c r="C77" s="2">
        <v>16909.400000000001</v>
      </c>
      <c r="D77" s="24">
        <v>19199.099999999999</v>
      </c>
      <c r="E77" s="24">
        <v>19199.099999999999</v>
      </c>
      <c r="F77" s="2">
        <v>19199.099999999999</v>
      </c>
      <c r="G77" s="2">
        <f t="shared" si="2"/>
        <v>100</v>
      </c>
      <c r="H77" s="2">
        <f t="shared" si="17"/>
        <v>100</v>
      </c>
      <c r="I77" s="9">
        <f t="shared" ref="I77:I125" si="18">F77/C77*100</f>
        <v>113.54098903568428</v>
      </c>
    </row>
    <row r="78" spans="1:22" ht="94.5" customHeight="1">
      <c r="A78" s="21" t="s">
        <v>135</v>
      </c>
      <c r="B78" s="22" t="s">
        <v>94</v>
      </c>
      <c r="C78" s="2">
        <v>356.6</v>
      </c>
      <c r="D78" s="24">
        <v>394</v>
      </c>
      <c r="E78" s="24">
        <v>394</v>
      </c>
      <c r="F78" s="2">
        <v>394</v>
      </c>
      <c r="G78" s="2">
        <f t="shared" si="2"/>
        <v>100</v>
      </c>
      <c r="H78" s="2">
        <f t="shared" si="17"/>
        <v>100</v>
      </c>
      <c r="I78" s="9">
        <f t="shared" si="18"/>
        <v>110.48794167134044</v>
      </c>
    </row>
    <row r="79" spans="1:22" ht="134.25" customHeight="1">
      <c r="A79" s="21" t="s">
        <v>136</v>
      </c>
      <c r="B79" s="4" t="s">
        <v>95</v>
      </c>
      <c r="C79" s="2">
        <v>356.6</v>
      </c>
      <c r="D79" s="24">
        <v>394</v>
      </c>
      <c r="E79" s="24">
        <v>394</v>
      </c>
      <c r="F79" s="2">
        <v>394</v>
      </c>
      <c r="G79" s="2">
        <f t="shared" ref="G79:G125" si="19">F79/D79*100</f>
        <v>100</v>
      </c>
      <c r="H79" s="2">
        <f t="shared" si="17"/>
        <v>100</v>
      </c>
      <c r="I79" s="9">
        <f t="shared" si="18"/>
        <v>110.48794167134044</v>
      </c>
    </row>
    <row r="80" spans="1:22" ht="213.75" customHeight="1">
      <c r="A80" s="21" t="s">
        <v>137</v>
      </c>
      <c r="B80" s="26" t="s">
        <v>96</v>
      </c>
      <c r="C80" s="2">
        <v>356.6</v>
      </c>
      <c r="D80" s="27">
        <v>394</v>
      </c>
      <c r="E80" s="27">
        <v>394</v>
      </c>
      <c r="F80" s="2">
        <v>394</v>
      </c>
      <c r="G80" s="2">
        <f t="shared" si="19"/>
        <v>100</v>
      </c>
      <c r="H80" s="2">
        <f t="shared" si="17"/>
        <v>100</v>
      </c>
      <c r="I80" s="9">
        <f t="shared" si="18"/>
        <v>110.48794167134044</v>
      </c>
    </row>
    <row r="81" spans="1:23" ht="110.25" customHeight="1">
      <c r="A81" s="21" t="s">
        <v>138</v>
      </c>
      <c r="B81" s="25" t="s">
        <v>97</v>
      </c>
      <c r="C81" s="2">
        <v>353.1</v>
      </c>
      <c r="D81" s="24">
        <v>394</v>
      </c>
      <c r="E81" s="24">
        <v>394</v>
      </c>
      <c r="F81" s="2">
        <v>394</v>
      </c>
      <c r="G81" s="2">
        <f t="shared" si="19"/>
        <v>100</v>
      </c>
      <c r="H81" s="2">
        <f t="shared" si="17"/>
        <v>100</v>
      </c>
      <c r="I81" s="9">
        <f t="shared" si="18"/>
        <v>111.58312092891532</v>
      </c>
    </row>
    <row r="82" spans="1:23" ht="112.5">
      <c r="A82" s="21" t="s">
        <v>139</v>
      </c>
      <c r="B82" s="26" t="s">
        <v>98</v>
      </c>
      <c r="C82" s="2">
        <v>1018.2</v>
      </c>
      <c r="D82" s="24">
        <v>0</v>
      </c>
      <c r="E82" s="24">
        <v>0</v>
      </c>
      <c r="F82" s="2">
        <v>0</v>
      </c>
      <c r="G82" s="2"/>
      <c r="H82" s="2"/>
      <c r="I82" s="9">
        <f t="shared" si="18"/>
        <v>0</v>
      </c>
    </row>
    <row r="83" spans="1:23" ht="149.25" customHeight="1">
      <c r="A83" s="21" t="s">
        <v>140</v>
      </c>
      <c r="B83" s="26" t="s">
        <v>79</v>
      </c>
      <c r="C83" s="2">
        <v>14.3</v>
      </c>
      <c r="D83" s="24">
        <v>20.100000000000001</v>
      </c>
      <c r="E83" s="24">
        <v>20.100000000000001</v>
      </c>
      <c r="F83" s="2">
        <v>19.2</v>
      </c>
      <c r="G83" s="2">
        <f t="shared" si="19"/>
        <v>95.522388059701484</v>
      </c>
      <c r="H83" s="2">
        <f t="shared" si="17"/>
        <v>95.522388059701484</v>
      </c>
      <c r="I83" s="9">
        <f t="shared" si="18"/>
        <v>134.26573426573424</v>
      </c>
    </row>
    <row r="84" spans="1:23" ht="94.5" customHeight="1">
      <c r="A84" s="21" t="s">
        <v>141</v>
      </c>
      <c r="B84" s="26" t="s">
        <v>99</v>
      </c>
      <c r="C84" s="2">
        <v>241.3</v>
      </c>
      <c r="D84" s="24">
        <v>207.3</v>
      </c>
      <c r="E84" s="24">
        <v>207.3</v>
      </c>
      <c r="F84" s="2">
        <v>207.3</v>
      </c>
      <c r="G84" s="2">
        <f t="shared" si="19"/>
        <v>100</v>
      </c>
      <c r="H84" s="2">
        <f t="shared" si="17"/>
        <v>100</v>
      </c>
      <c r="I84" s="9">
        <f t="shared" si="18"/>
        <v>85.909656029838374</v>
      </c>
    </row>
    <row r="85" spans="1:23" ht="96.75" customHeight="1">
      <c r="A85" s="21" t="s">
        <v>142</v>
      </c>
      <c r="B85" s="22" t="s">
        <v>100</v>
      </c>
      <c r="C85" s="2">
        <v>164.7</v>
      </c>
      <c r="D85" s="24">
        <v>0</v>
      </c>
      <c r="E85" s="24">
        <v>0</v>
      </c>
      <c r="F85" s="2">
        <v>0</v>
      </c>
      <c r="G85" s="2"/>
      <c r="H85" s="2"/>
      <c r="I85" s="9">
        <f t="shared" si="18"/>
        <v>0</v>
      </c>
    </row>
    <row r="86" spans="1:23" ht="93.75" customHeight="1">
      <c r="A86" s="21" t="s">
        <v>143</v>
      </c>
      <c r="B86" s="22" t="s">
        <v>101</v>
      </c>
      <c r="C86" s="2">
        <v>43.8</v>
      </c>
      <c r="D86" s="24">
        <v>45.4</v>
      </c>
      <c r="E86" s="24">
        <v>45.4</v>
      </c>
      <c r="F86" s="2">
        <v>44</v>
      </c>
      <c r="G86" s="2">
        <f t="shared" si="19"/>
        <v>96.916299559471369</v>
      </c>
      <c r="H86" s="2">
        <f t="shared" si="17"/>
        <v>96.916299559471369</v>
      </c>
      <c r="I86" s="9">
        <f t="shared" si="18"/>
        <v>100.45662100456623</v>
      </c>
      <c r="W86" s="38"/>
    </row>
    <row r="87" spans="1:23" ht="114" customHeight="1">
      <c r="A87" s="21" t="s">
        <v>144</v>
      </c>
      <c r="B87" s="22" t="s">
        <v>102</v>
      </c>
      <c r="C87" s="2">
        <v>192.5</v>
      </c>
      <c r="D87" s="24">
        <v>229</v>
      </c>
      <c r="E87" s="24">
        <v>229</v>
      </c>
      <c r="F87" s="2">
        <v>229</v>
      </c>
      <c r="G87" s="2">
        <f t="shared" si="19"/>
        <v>100</v>
      </c>
      <c r="H87" s="2">
        <f t="shared" si="17"/>
        <v>100</v>
      </c>
      <c r="I87" s="9">
        <f t="shared" si="18"/>
        <v>118.96103896103895</v>
      </c>
      <c r="V87" s="44"/>
    </row>
    <row r="88" spans="1:23" ht="113.25" customHeight="1">
      <c r="A88" s="21" t="s">
        <v>145</v>
      </c>
      <c r="B88" s="17" t="s">
        <v>103</v>
      </c>
      <c r="C88" s="2">
        <v>19.399999999999999</v>
      </c>
      <c r="D88" s="24">
        <v>25</v>
      </c>
      <c r="E88" s="24">
        <v>25</v>
      </c>
      <c r="F88" s="2">
        <v>25</v>
      </c>
      <c r="G88" s="2">
        <f t="shared" si="19"/>
        <v>100</v>
      </c>
      <c r="H88" s="2">
        <f t="shared" si="17"/>
        <v>100</v>
      </c>
      <c r="I88" s="9">
        <f t="shared" si="18"/>
        <v>128.86597938144331</v>
      </c>
    </row>
    <row r="89" spans="1:23" ht="260.25" customHeight="1">
      <c r="A89" s="21" t="s">
        <v>146</v>
      </c>
      <c r="B89" s="17" t="s">
        <v>104</v>
      </c>
      <c r="C89" s="2">
        <v>56</v>
      </c>
      <c r="D89" s="24">
        <v>58.2</v>
      </c>
      <c r="E89" s="24">
        <v>58.2</v>
      </c>
      <c r="F89" s="2">
        <v>58.2</v>
      </c>
      <c r="G89" s="2">
        <f t="shared" si="19"/>
        <v>100</v>
      </c>
      <c r="H89" s="2">
        <f t="shared" si="17"/>
        <v>100</v>
      </c>
      <c r="I89" s="9">
        <f t="shared" si="18"/>
        <v>103.92857142857143</v>
      </c>
    </row>
    <row r="90" spans="1:23" ht="78" customHeight="1">
      <c r="A90" s="21" t="s">
        <v>147</v>
      </c>
      <c r="B90" s="22" t="s">
        <v>105</v>
      </c>
      <c r="C90" s="2">
        <v>8435.6</v>
      </c>
      <c r="D90" s="24">
        <v>8069.2</v>
      </c>
      <c r="E90" s="24">
        <v>8069.2</v>
      </c>
      <c r="F90" s="2">
        <v>8069.2</v>
      </c>
      <c r="G90" s="2">
        <f t="shared" si="19"/>
        <v>100</v>
      </c>
      <c r="H90" s="2">
        <f t="shared" si="17"/>
        <v>100</v>
      </c>
      <c r="I90" s="9">
        <f t="shared" si="18"/>
        <v>95.656503390393084</v>
      </c>
    </row>
    <row r="91" spans="1:23" ht="169.5" hidden="1" customHeight="1">
      <c r="A91" s="21"/>
      <c r="B91" s="28"/>
      <c r="C91" s="2"/>
      <c r="D91" s="29"/>
      <c r="E91" s="24"/>
      <c r="F91" s="2"/>
      <c r="G91" s="2" t="e">
        <f t="shared" si="19"/>
        <v>#DIV/0!</v>
      </c>
      <c r="H91" s="2" t="e">
        <f t="shared" si="17"/>
        <v>#DIV/0!</v>
      </c>
      <c r="I91" s="9" t="e">
        <f t="shared" si="18"/>
        <v>#DIV/0!</v>
      </c>
    </row>
    <row r="92" spans="1:23" ht="186" hidden="1" customHeight="1">
      <c r="A92" s="21" t="s">
        <v>106</v>
      </c>
      <c r="B92" s="26" t="s">
        <v>107</v>
      </c>
      <c r="C92" s="2"/>
      <c r="D92" s="30"/>
      <c r="E92" s="24"/>
      <c r="F92" s="2"/>
      <c r="G92" s="2" t="e">
        <f t="shared" si="19"/>
        <v>#DIV/0!</v>
      </c>
      <c r="H92" s="2" t="e">
        <f t="shared" si="17"/>
        <v>#DIV/0!</v>
      </c>
      <c r="I92" s="9" t="e">
        <f t="shared" si="18"/>
        <v>#DIV/0!</v>
      </c>
    </row>
    <row r="93" spans="1:23" ht="113.25" customHeight="1">
      <c r="A93" s="21" t="s">
        <v>152</v>
      </c>
      <c r="B93" s="22" t="s">
        <v>153</v>
      </c>
      <c r="C93" s="2">
        <v>0</v>
      </c>
      <c r="D93" s="24">
        <v>37.4</v>
      </c>
      <c r="E93" s="2">
        <v>37.4</v>
      </c>
      <c r="F93" s="2">
        <v>36.799999999999997</v>
      </c>
      <c r="G93" s="2">
        <f t="shared" si="19"/>
        <v>98.395721925133685</v>
      </c>
      <c r="H93" s="2">
        <f t="shared" si="17"/>
        <v>98.395721925133685</v>
      </c>
      <c r="I93" s="9"/>
    </row>
    <row r="94" spans="1:23" ht="99.75" customHeight="1">
      <c r="A94" s="21" t="s">
        <v>154</v>
      </c>
      <c r="B94" s="31" t="s">
        <v>155</v>
      </c>
      <c r="C94" s="2">
        <v>916.8</v>
      </c>
      <c r="D94" s="32">
        <v>915.5</v>
      </c>
      <c r="E94" s="2">
        <v>915.5</v>
      </c>
      <c r="F94" s="2">
        <v>915.5</v>
      </c>
      <c r="G94" s="2">
        <f t="shared" si="19"/>
        <v>100</v>
      </c>
      <c r="H94" s="2">
        <f t="shared" si="17"/>
        <v>100</v>
      </c>
      <c r="I94" s="9">
        <f t="shared" si="18"/>
        <v>99.858202443280987</v>
      </c>
    </row>
    <row r="95" spans="1:23" ht="192.75" hidden="1" customHeight="1">
      <c r="A95" s="13"/>
      <c r="B95" s="41"/>
      <c r="C95" s="10"/>
      <c r="D95" s="10"/>
      <c r="E95" s="10"/>
      <c r="F95" s="10"/>
      <c r="G95" s="2"/>
      <c r="H95" s="2" t="e">
        <f t="shared" si="17"/>
        <v>#DIV/0!</v>
      </c>
      <c r="I95" s="9" t="e">
        <f t="shared" si="18"/>
        <v>#DIV/0!</v>
      </c>
    </row>
    <row r="96" spans="1:23" ht="94.5" hidden="1" customHeight="1">
      <c r="A96" s="13"/>
      <c r="B96" s="41"/>
      <c r="C96" s="2"/>
      <c r="D96" s="2"/>
      <c r="E96" s="2"/>
      <c r="F96" s="2"/>
      <c r="G96" s="2"/>
      <c r="H96" s="2" t="e">
        <f t="shared" si="17"/>
        <v>#DIV/0!</v>
      </c>
      <c r="I96" s="9" t="e">
        <f t="shared" si="18"/>
        <v>#DIV/0!</v>
      </c>
    </row>
    <row r="97" spans="1:22" ht="18.75" hidden="1">
      <c r="A97" s="13"/>
      <c r="B97" s="41"/>
      <c r="C97" s="2"/>
      <c r="D97" s="2"/>
      <c r="E97" s="2"/>
      <c r="F97" s="2"/>
      <c r="G97" s="2"/>
      <c r="H97" s="2" t="e">
        <f t="shared" si="17"/>
        <v>#DIV/0!</v>
      </c>
      <c r="I97" s="9" t="e">
        <f t="shared" si="18"/>
        <v>#DIV/0!</v>
      </c>
    </row>
    <row r="98" spans="1:22" ht="18.75" hidden="1">
      <c r="A98" s="13"/>
      <c r="B98" s="41"/>
      <c r="C98" s="2"/>
      <c r="D98" s="2"/>
      <c r="E98" s="2"/>
      <c r="F98" s="2"/>
      <c r="G98" s="2"/>
      <c r="H98" s="2" t="e">
        <f t="shared" si="17"/>
        <v>#DIV/0!</v>
      </c>
      <c r="I98" s="9" t="e">
        <f t="shared" si="18"/>
        <v>#DIV/0!</v>
      </c>
    </row>
    <row r="99" spans="1:22" ht="18.75" hidden="1">
      <c r="A99" s="13"/>
      <c r="B99" s="40"/>
      <c r="C99" s="2"/>
      <c r="D99" s="2"/>
      <c r="E99" s="2"/>
      <c r="F99" s="2"/>
      <c r="G99" s="2"/>
      <c r="H99" s="2" t="e">
        <f t="shared" si="17"/>
        <v>#DIV/0!</v>
      </c>
      <c r="I99" s="9" t="e">
        <f t="shared" si="18"/>
        <v>#DIV/0!</v>
      </c>
    </row>
    <row r="100" spans="1:22" ht="170.25" hidden="1" customHeight="1">
      <c r="A100" s="13"/>
      <c r="B100" s="40"/>
      <c r="C100" s="2"/>
      <c r="D100" s="2"/>
      <c r="E100" s="2"/>
      <c r="F100" s="2"/>
      <c r="G100" s="2"/>
      <c r="H100" s="2" t="e">
        <f t="shared" si="17"/>
        <v>#DIV/0!</v>
      </c>
      <c r="I100" s="9" t="e">
        <f t="shared" si="18"/>
        <v>#DIV/0!</v>
      </c>
    </row>
    <row r="101" spans="1:22" ht="169.5" hidden="1" customHeight="1">
      <c r="A101" s="13"/>
      <c r="B101" s="40"/>
      <c r="C101" s="2"/>
      <c r="D101" s="2"/>
      <c r="E101" s="2"/>
      <c r="F101" s="2"/>
      <c r="G101" s="2"/>
      <c r="H101" s="2" t="e">
        <f t="shared" si="17"/>
        <v>#DIV/0!</v>
      </c>
      <c r="I101" s="9" t="e">
        <f t="shared" si="18"/>
        <v>#DIV/0!</v>
      </c>
    </row>
    <row r="102" spans="1:22" ht="18.75" hidden="1">
      <c r="A102" s="13"/>
      <c r="B102" s="40"/>
      <c r="C102" s="2"/>
      <c r="D102" s="2"/>
      <c r="E102" s="2"/>
      <c r="F102" s="2"/>
      <c r="G102" s="2"/>
      <c r="H102" s="2" t="e">
        <f t="shared" si="17"/>
        <v>#DIV/0!</v>
      </c>
      <c r="I102" s="9" t="e">
        <f t="shared" si="18"/>
        <v>#DIV/0!</v>
      </c>
    </row>
    <row r="103" spans="1:22" ht="132" hidden="1" customHeight="1">
      <c r="A103" s="13"/>
      <c r="B103" s="40"/>
      <c r="C103" s="2"/>
      <c r="D103" s="2"/>
      <c r="E103" s="2"/>
      <c r="F103" s="2"/>
      <c r="G103" s="2"/>
      <c r="H103" s="2" t="e">
        <f t="shared" si="17"/>
        <v>#DIV/0!</v>
      </c>
      <c r="I103" s="9" t="e">
        <f t="shared" si="18"/>
        <v>#DIV/0!</v>
      </c>
    </row>
    <row r="104" spans="1:22" ht="152.25" hidden="1" customHeight="1">
      <c r="A104" s="13"/>
      <c r="B104" s="42"/>
      <c r="C104" s="15"/>
      <c r="D104" s="15"/>
      <c r="E104" s="15"/>
      <c r="F104" s="15"/>
      <c r="G104" s="2"/>
      <c r="H104" s="2" t="e">
        <f t="shared" si="17"/>
        <v>#DIV/0!</v>
      </c>
      <c r="I104" s="9" t="e">
        <f t="shared" si="18"/>
        <v>#DIV/0!</v>
      </c>
    </row>
    <row r="105" spans="1:22" ht="37.5" hidden="1" customHeight="1">
      <c r="A105" s="13"/>
      <c r="B105" s="40"/>
      <c r="C105" s="18"/>
      <c r="D105" s="18"/>
      <c r="E105" s="18"/>
      <c r="F105" s="18"/>
      <c r="G105" s="2"/>
      <c r="H105" s="2" t="e">
        <f t="shared" si="17"/>
        <v>#DIV/0!</v>
      </c>
      <c r="I105" s="9" t="e">
        <f t="shared" si="18"/>
        <v>#DIV/0!</v>
      </c>
    </row>
    <row r="106" spans="1:22" ht="54" hidden="1" customHeight="1">
      <c r="A106" s="13"/>
      <c r="B106" s="40"/>
      <c r="C106" s="18"/>
      <c r="D106" s="18"/>
      <c r="E106" s="15"/>
      <c r="F106" s="18"/>
      <c r="G106" s="2"/>
      <c r="H106" s="2" t="e">
        <f t="shared" si="17"/>
        <v>#DIV/0!</v>
      </c>
      <c r="I106" s="9" t="e">
        <f t="shared" si="18"/>
        <v>#DIV/0!</v>
      </c>
    </row>
    <row r="107" spans="1:22" ht="18.75" hidden="1">
      <c r="A107" s="13"/>
      <c r="B107" s="40"/>
      <c r="C107" s="18"/>
      <c r="D107" s="18"/>
      <c r="E107" s="15"/>
      <c r="F107" s="18"/>
      <c r="G107" s="2"/>
      <c r="H107" s="2" t="e">
        <f t="shared" si="17"/>
        <v>#DIV/0!</v>
      </c>
      <c r="I107" s="9" t="e">
        <f t="shared" si="18"/>
        <v>#DIV/0!</v>
      </c>
    </row>
    <row r="108" spans="1:22" ht="56.25" hidden="1">
      <c r="A108" s="4" t="s">
        <v>114</v>
      </c>
      <c r="B108" s="40" t="s">
        <v>115</v>
      </c>
      <c r="C108" s="18"/>
      <c r="D108" s="18"/>
      <c r="E108" s="15"/>
      <c r="F108" s="18"/>
      <c r="G108" s="2" t="e">
        <f t="shared" si="19"/>
        <v>#DIV/0!</v>
      </c>
      <c r="H108" s="2" t="e">
        <f t="shared" si="17"/>
        <v>#DIV/0!</v>
      </c>
      <c r="I108" s="9" t="e">
        <f t="shared" si="18"/>
        <v>#DIV/0!</v>
      </c>
    </row>
    <row r="109" spans="1:22" ht="75" hidden="1">
      <c r="A109" s="4" t="s">
        <v>80</v>
      </c>
      <c r="B109" s="40" t="s">
        <v>81</v>
      </c>
      <c r="C109" s="2">
        <v>0</v>
      </c>
      <c r="D109" s="2">
        <f>D110</f>
        <v>0</v>
      </c>
      <c r="E109" s="2">
        <v>0</v>
      </c>
      <c r="F109" s="2">
        <v>0</v>
      </c>
      <c r="G109" s="2"/>
      <c r="H109" s="2" t="e">
        <f t="shared" si="17"/>
        <v>#DIV/0!</v>
      </c>
      <c r="I109" s="9" t="e">
        <f t="shared" si="18"/>
        <v>#DIV/0!</v>
      </c>
    </row>
    <row r="110" spans="1:22" ht="75" hidden="1">
      <c r="A110" s="4" t="s">
        <v>108</v>
      </c>
      <c r="B110" s="40" t="s">
        <v>109</v>
      </c>
      <c r="C110" s="2">
        <v>0</v>
      </c>
      <c r="D110" s="2">
        <v>0</v>
      </c>
      <c r="E110" s="2">
        <v>0</v>
      </c>
      <c r="F110" s="2">
        <v>0</v>
      </c>
      <c r="G110" s="2"/>
      <c r="H110" s="2" t="e">
        <f t="shared" si="17"/>
        <v>#DIV/0!</v>
      </c>
      <c r="I110" s="9" t="e">
        <f t="shared" si="18"/>
        <v>#DIV/0!</v>
      </c>
    </row>
    <row r="111" spans="1:22" ht="93.75">
      <c r="A111" s="21" t="s">
        <v>175</v>
      </c>
      <c r="B111" s="40" t="s">
        <v>110</v>
      </c>
      <c r="C111" s="2"/>
      <c r="D111" s="2">
        <v>0.1</v>
      </c>
      <c r="E111" s="2">
        <v>0.1</v>
      </c>
      <c r="F111" s="2">
        <v>0.1</v>
      </c>
      <c r="G111" s="2">
        <f t="shared" ref="G111" si="20">F111/D111*100</f>
        <v>100</v>
      </c>
      <c r="H111" s="2">
        <f t="shared" ref="H111" si="21">F111/E111*100</f>
        <v>100</v>
      </c>
      <c r="I111" s="9"/>
      <c r="V111" s="37"/>
    </row>
    <row r="112" spans="1:22" ht="86.25" customHeight="1">
      <c r="A112" s="21" t="s">
        <v>159</v>
      </c>
      <c r="B112" s="40" t="s">
        <v>160</v>
      </c>
      <c r="C112" s="2">
        <v>330</v>
      </c>
      <c r="D112" s="2">
        <v>478</v>
      </c>
      <c r="E112" s="2">
        <v>478</v>
      </c>
      <c r="F112" s="2">
        <v>478</v>
      </c>
      <c r="G112" s="2">
        <f t="shared" si="19"/>
        <v>100</v>
      </c>
      <c r="H112" s="2">
        <f t="shared" si="17"/>
        <v>100</v>
      </c>
      <c r="I112" s="9">
        <f t="shared" si="18"/>
        <v>144.84848484848484</v>
      </c>
      <c r="V112" s="37"/>
    </row>
    <row r="113" spans="1:22" ht="58.5" customHeight="1">
      <c r="A113" s="21" t="s">
        <v>168</v>
      </c>
      <c r="B113" s="40" t="s">
        <v>169</v>
      </c>
      <c r="C113" s="2">
        <v>120</v>
      </c>
      <c r="D113" s="2">
        <v>27180</v>
      </c>
      <c r="E113" s="2">
        <v>27180</v>
      </c>
      <c r="F113" s="2">
        <v>27180</v>
      </c>
      <c r="G113" s="2">
        <f t="shared" si="19"/>
        <v>100</v>
      </c>
      <c r="H113" s="2">
        <f t="shared" si="17"/>
        <v>100</v>
      </c>
      <c r="I113" s="9">
        <f t="shared" si="18"/>
        <v>22650</v>
      </c>
    </row>
    <row r="114" spans="1:22" ht="130.5" customHeight="1">
      <c r="A114" s="21" t="s">
        <v>170</v>
      </c>
      <c r="B114" s="40" t="s">
        <v>171</v>
      </c>
      <c r="C114" s="2">
        <v>35.799999999999997</v>
      </c>
      <c r="D114" s="2">
        <v>127.7</v>
      </c>
      <c r="E114" s="2">
        <v>127.7</v>
      </c>
      <c r="F114" s="2">
        <v>119.9</v>
      </c>
      <c r="G114" s="2">
        <f t="shared" si="19"/>
        <v>93.89193422083008</v>
      </c>
      <c r="H114" s="2">
        <f t="shared" si="17"/>
        <v>93.89193422083008</v>
      </c>
      <c r="I114" s="9"/>
    </row>
    <row r="115" spans="1:22" ht="98.25" customHeight="1">
      <c r="A115" s="21" t="s">
        <v>189</v>
      </c>
      <c r="B115" s="40" t="s">
        <v>190</v>
      </c>
      <c r="C115" s="2">
        <v>0</v>
      </c>
      <c r="D115" s="2">
        <v>2951.2</v>
      </c>
      <c r="E115" s="2">
        <v>2951.2</v>
      </c>
      <c r="F115" s="2">
        <v>2951.2</v>
      </c>
      <c r="G115" s="2">
        <f t="shared" si="19"/>
        <v>100</v>
      </c>
      <c r="H115" s="2">
        <f t="shared" si="17"/>
        <v>100</v>
      </c>
      <c r="I115" s="9"/>
    </row>
    <row r="116" spans="1:22" ht="158.25" customHeight="1">
      <c r="A116" s="21" t="s">
        <v>156</v>
      </c>
      <c r="B116" s="40" t="s">
        <v>167</v>
      </c>
      <c r="C116" s="2">
        <v>1092.3</v>
      </c>
      <c r="D116" s="2">
        <v>667.7</v>
      </c>
      <c r="E116" s="2">
        <v>667.7</v>
      </c>
      <c r="F116" s="2">
        <v>667.7</v>
      </c>
      <c r="G116" s="2">
        <f t="shared" si="19"/>
        <v>100</v>
      </c>
      <c r="H116" s="2">
        <f t="shared" si="17"/>
        <v>100</v>
      </c>
      <c r="I116" s="9">
        <f t="shared" si="18"/>
        <v>61.12789526686808</v>
      </c>
    </row>
    <row r="117" spans="1:22" ht="77.25" customHeight="1">
      <c r="A117" s="21" t="s">
        <v>191</v>
      </c>
      <c r="B117" s="40" t="s">
        <v>192</v>
      </c>
      <c r="C117" s="2">
        <v>0</v>
      </c>
      <c r="D117" s="2">
        <v>1527.5</v>
      </c>
      <c r="E117" s="2">
        <v>1527.5</v>
      </c>
      <c r="F117" s="2">
        <v>1527.5</v>
      </c>
      <c r="G117" s="2">
        <f t="shared" si="19"/>
        <v>100</v>
      </c>
      <c r="H117" s="2">
        <f t="shared" si="17"/>
        <v>100</v>
      </c>
      <c r="I117" s="9"/>
    </row>
    <row r="118" spans="1:22" ht="86.25" customHeight="1">
      <c r="A118" s="21" t="s">
        <v>176</v>
      </c>
      <c r="B118" s="40" t="s">
        <v>177</v>
      </c>
      <c r="C118" s="2">
        <v>9998.2000000000007</v>
      </c>
      <c r="D118" s="2">
        <v>3000</v>
      </c>
      <c r="E118" s="2">
        <v>3000</v>
      </c>
      <c r="F118" s="2">
        <v>2994</v>
      </c>
      <c r="G118" s="2">
        <f t="shared" ref="G118:G122" si="22">F118/D118*100</f>
        <v>99.8</v>
      </c>
      <c r="H118" s="2">
        <f t="shared" ref="H118:H122" si="23">F118/E118*100</f>
        <v>99.8</v>
      </c>
      <c r="I118" s="9">
        <f t="shared" ref="I118:I119" si="24">F118/C118*100</f>
        <v>29.945390170230642</v>
      </c>
    </row>
    <row r="119" spans="1:22" ht="119.25" hidden="1" customHeight="1">
      <c r="A119" s="21" t="s">
        <v>178</v>
      </c>
      <c r="B119" s="40" t="s">
        <v>179</v>
      </c>
      <c r="C119" s="2">
        <v>0</v>
      </c>
      <c r="D119" s="2"/>
      <c r="E119" s="2">
        <v>0</v>
      </c>
      <c r="F119" s="2">
        <v>0</v>
      </c>
      <c r="G119" s="2" t="e">
        <f t="shared" si="22"/>
        <v>#DIV/0!</v>
      </c>
      <c r="H119" s="2" t="e">
        <f t="shared" si="23"/>
        <v>#DIV/0!</v>
      </c>
      <c r="I119" s="9" t="e">
        <f t="shared" si="24"/>
        <v>#DIV/0!</v>
      </c>
    </row>
    <row r="120" spans="1:22" ht="75" customHeight="1">
      <c r="A120" s="21" t="s">
        <v>193</v>
      </c>
      <c r="B120" s="40" t="s">
        <v>194</v>
      </c>
      <c r="C120" s="2">
        <v>450.1</v>
      </c>
      <c r="D120" s="2">
        <v>1248.3</v>
      </c>
      <c r="E120" s="2">
        <v>1248.3</v>
      </c>
      <c r="F120" s="2">
        <v>1248.3</v>
      </c>
      <c r="G120" s="2">
        <f t="shared" si="22"/>
        <v>100</v>
      </c>
      <c r="H120" s="2">
        <f t="shared" si="23"/>
        <v>100</v>
      </c>
      <c r="I120" s="9"/>
    </row>
    <row r="121" spans="1:22" ht="139.5" customHeight="1">
      <c r="A121" s="21" t="s">
        <v>197</v>
      </c>
      <c r="B121" s="40" t="s">
        <v>198</v>
      </c>
      <c r="C121" s="2">
        <v>50</v>
      </c>
      <c r="D121" s="2">
        <v>0</v>
      </c>
      <c r="E121" s="2">
        <v>0</v>
      </c>
      <c r="F121" s="2">
        <v>0</v>
      </c>
      <c r="G121" s="2"/>
      <c r="H121" s="2"/>
      <c r="I121" s="9"/>
    </row>
    <row r="122" spans="1:22" ht="104.25" customHeight="1">
      <c r="A122" s="21" t="s">
        <v>180</v>
      </c>
      <c r="B122" s="40" t="s">
        <v>181</v>
      </c>
      <c r="C122" s="2">
        <v>0</v>
      </c>
      <c r="D122" s="2">
        <v>158.6</v>
      </c>
      <c r="E122" s="2">
        <v>158.6</v>
      </c>
      <c r="F122" s="2">
        <v>158.6</v>
      </c>
      <c r="G122" s="2">
        <f t="shared" si="22"/>
        <v>100</v>
      </c>
      <c r="H122" s="2">
        <f t="shared" si="23"/>
        <v>100</v>
      </c>
      <c r="I122" s="9"/>
    </row>
    <row r="123" spans="1:22" ht="78" customHeight="1">
      <c r="A123" s="21" t="s">
        <v>182</v>
      </c>
      <c r="B123" s="40" t="s">
        <v>183</v>
      </c>
      <c r="C123" s="2">
        <v>0</v>
      </c>
      <c r="D123" s="2">
        <v>1500</v>
      </c>
      <c r="E123" s="2">
        <v>1500</v>
      </c>
      <c r="F123" s="2">
        <v>1500</v>
      </c>
      <c r="G123" s="2">
        <f t="shared" si="19"/>
        <v>100</v>
      </c>
      <c r="H123" s="2">
        <f t="shared" si="17"/>
        <v>100</v>
      </c>
      <c r="I123" s="9"/>
      <c r="V123" s="37"/>
    </row>
    <row r="124" spans="1:22" ht="158.25" customHeight="1">
      <c r="A124" s="21" t="s">
        <v>172</v>
      </c>
      <c r="B124" s="40" t="s">
        <v>109</v>
      </c>
      <c r="C124" s="2">
        <v>0</v>
      </c>
      <c r="D124" s="2">
        <v>-2061.1</v>
      </c>
      <c r="E124" s="2">
        <v>-2061.1</v>
      </c>
      <c r="F124" s="2">
        <v>-2061.1</v>
      </c>
      <c r="G124" s="2">
        <f t="shared" si="19"/>
        <v>100</v>
      </c>
      <c r="H124" s="2">
        <f t="shared" si="17"/>
        <v>100</v>
      </c>
      <c r="I124" s="9"/>
    </row>
    <row r="125" spans="1:22" ht="18.75">
      <c r="A125" s="40"/>
      <c r="B125" s="40" t="s">
        <v>82</v>
      </c>
      <c r="C125" s="43">
        <f>C7+C49</f>
        <v>109920.00000000001</v>
      </c>
      <c r="D125" s="43">
        <f>D49+D7</f>
        <v>154105</v>
      </c>
      <c r="E125" s="43">
        <f>E7+E49</f>
        <v>154105</v>
      </c>
      <c r="F125" s="43">
        <f>F7+F49</f>
        <v>156207.5</v>
      </c>
      <c r="G125" s="2">
        <f t="shared" si="19"/>
        <v>101.36432951559003</v>
      </c>
      <c r="H125" s="2">
        <f t="shared" si="17"/>
        <v>101.36432951559003</v>
      </c>
      <c r="I125" s="9">
        <f t="shared" si="18"/>
        <v>142.11017103347888</v>
      </c>
    </row>
    <row r="126" spans="1:22">
      <c r="B126" s="5"/>
      <c r="C126" s="5"/>
      <c r="D126" s="5"/>
      <c r="E126" s="5"/>
      <c r="G126" s="5"/>
      <c r="H126" s="5"/>
      <c r="I126" s="5"/>
    </row>
    <row r="127" spans="1:22">
      <c r="B127" s="5"/>
      <c r="C127" s="5"/>
      <c r="D127" s="5"/>
      <c r="E127" s="5"/>
      <c r="F127" s="5"/>
      <c r="G127" s="5"/>
      <c r="H127" s="5"/>
      <c r="I127" s="5"/>
    </row>
    <row r="128" spans="1:22">
      <c r="B128" s="5"/>
      <c r="C128" s="5"/>
      <c r="D128" s="5"/>
      <c r="E128" s="5"/>
      <c r="F128" s="5"/>
      <c r="G128" s="5"/>
      <c r="H128" s="5"/>
      <c r="I128" s="5"/>
    </row>
    <row r="129" spans="2:9">
      <c r="B129" s="5"/>
      <c r="C129" s="5"/>
      <c r="D129" s="5"/>
      <c r="E129" s="5"/>
      <c r="F129" s="5"/>
      <c r="G129" s="5"/>
      <c r="H129" s="5"/>
      <c r="I129" s="5"/>
    </row>
    <row r="130" spans="2:9">
      <c r="B130" s="5"/>
      <c r="C130" s="5"/>
      <c r="D130" s="5"/>
      <c r="E130" s="5"/>
      <c r="F130" s="5"/>
      <c r="G130" s="5"/>
      <c r="H130" s="5"/>
      <c r="I130" s="5"/>
    </row>
    <row r="131" spans="2:9">
      <c r="B131" s="5"/>
      <c r="C131" s="5"/>
      <c r="D131" s="5"/>
      <c r="E131" s="5"/>
      <c r="F131" s="5"/>
      <c r="G131" s="5"/>
      <c r="H131" s="5"/>
      <c r="I131" s="5"/>
    </row>
  </sheetData>
  <autoFilter ref="A6:T125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01.01.2024</vt:lpstr>
      <vt:lpstr>'01.01.2024'!Заголовки_для_печати</vt:lpstr>
      <vt:lpstr>'01.01.2024'!Область_печати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2024-02-02T12:24:41Z</dcterms:modified>
</cp:coreProperties>
</file>